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B16C4C99-9016-406D-A033-007129FF13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programa" sheetId="1" r:id="rId1"/>
  </sheets>
  <externalReferences>
    <externalReference r:id="rId2"/>
    <externalReference r:id="rId3"/>
  </externalReferences>
  <definedNames>
    <definedName name="_xlnm.Print_Area" localSheetId="0">'5 programa'!$A$1:$X$188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77" i="1" l="1"/>
  <c r="O150" i="1"/>
  <c r="M149" i="1"/>
  <c r="N147" i="1"/>
  <c r="M147" i="1" s="1"/>
  <c r="N177" i="1"/>
  <c r="N150" i="1"/>
  <c r="N12" i="1"/>
  <c r="N95" i="1"/>
  <c r="M95" i="1" s="1"/>
  <c r="N28" i="1"/>
  <c r="M28" i="1" s="1"/>
  <c r="M20" i="1"/>
  <c r="N20" i="1"/>
  <c r="N118" i="1"/>
  <c r="M165" i="1"/>
  <c r="N165" i="1"/>
  <c r="O141" i="1"/>
  <c r="N141" i="1"/>
  <c r="U38" i="1" l="1"/>
  <c r="Q37" i="1"/>
  <c r="Q38" i="1"/>
  <c r="N36" i="1"/>
  <c r="N30" i="1"/>
  <c r="N17" i="1"/>
  <c r="M21" i="1"/>
  <c r="M17" i="1" l="1"/>
  <c r="N163" i="1"/>
  <c r="M163" i="1" s="1"/>
  <c r="O176" i="1" l="1"/>
  <c r="O142" i="1" l="1"/>
  <c r="O185" i="1"/>
  <c r="P185" i="1"/>
  <c r="Q185" i="1"/>
  <c r="U185" i="1"/>
  <c r="R31" i="1" l="1"/>
  <c r="S31" i="1"/>
  <c r="T31" i="1"/>
  <c r="V31" i="1"/>
  <c r="U31" i="1" s="1"/>
  <c r="W31" i="1"/>
  <c r="X31" i="1"/>
  <c r="O31" i="1"/>
  <c r="P31" i="1"/>
  <c r="U30" i="1"/>
  <c r="Q30" i="1" s="1"/>
  <c r="Q31" i="1" l="1"/>
  <c r="N31" i="1"/>
  <c r="M31" i="1" s="1"/>
  <c r="N185" i="1"/>
  <c r="M30" i="1"/>
  <c r="M185" i="1" l="1"/>
  <c r="O143" i="1"/>
  <c r="P143" i="1"/>
  <c r="N142" i="1"/>
  <c r="M142" i="1" s="1"/>
  <c r="Q142" i="1"/>
  <c r="U142" i="1"/>
  <c r="N119" i="1"/>
  <c r="N49" i="1"/>
  <c r="N143" i="1" l="1"/>
  <c r="AB161" i="1"/>
  <c r="AB163" i="1"/>
  <c r="AB165" i="1"/>
  <c r="AB167" i="1"/>
  <c r="AB168" i="1"/>
  <c r="AB170" i="1"/>
  <c r="AB146" i="1"/>
  <c r="AB147" i="1"/>
  <c r="AB148" i="1"/>
  <c r="AB151" i="1"/>
  <c r="AB152" i="1"/>
  <c r="AB153" i="1"/>
  <c r="AB154" i="1"/>
  <c r="AB158" i="1"/>
  <c r="AB159" i="1"/>
  <c r="AB160" i="1"/>
  <c r="AB129" i="1"/>
  <c r="AB131" i="1"/>
  <c r="AB132" i="1"/>
  <c r="AB134" i="1"/>
  <c r="AB135" i="1"/>
  <c r="AB139" i="1"/>
  <c r="AB140" i="1"/>
  <c r="AB141" i="1"/>
  <c r="AB145" i="1"/>
  <c r="AB117" i="1"/>
  <c r="AB118" i="1"/>
  <c r="AB119" i="1"/>
  <c r="AB122" i="1"/>
  <c r="AB123" i="1"/>
  <c r="AB124" i="1"/>
  <c r="AB125" i="1"/>
  <c r="AB126" i="1"/>
  <c r="AB110" i="1"/>
  <c r="AB111" i="1"/>
  <c r="AB112" i="1"/>
  <c r="AB113" i="1"/>
  <c r="AB114" i="1"/>
  <c r="AB115" i="1"/>
  <c r="AB102" i="1"/>
  <c r="AB104" i="1"/>
  <c r="AB105" i="1"/>
  <c r="AB106" i="1"/>
  <c r="AB107" i="1"/>
  <c r="AB108" i="1"/>
  <c r="AB109" i="1"/>
  <c r="AB33" i="1"/>
  <c r="AB34" i="1"/>
  <c r="AB36" i="1"/>
  <c r="AB37" i="1"/>
  <c r="AB38" i="1"/>
  <c r="AB40" i="1"/>
  <c r="AB44" i="1"/>
  <c r="AB45" i="1"/>
  <c r="AB46" i="1"/>
  <c r="AB47" i="1"/>
  <c r="AB48" i="1"/>
  <c r="AB49" i="1"/>
  <c r="AB50" i="1"/>
  <c r="AB51" i="1"/>
  <c r="AB52" i="1"/>
  <c r="AB13" i="1"/>
  <c r="AB15" i="1"/>
  <c r="AB17" i="1"/>
  <c r="AB18" i="1"/>
  <c r="AB20" i="1"/>
  <c r="AB22" i="1"/>
  <c r="AB23" i="1"/>
  <c r="AB25" i="1"/>
  <c r="AB26" i="1"/>
  <c r="AB28" i="1"/>
  <c r="AB12" i="1"/>
  <c r="O80" i="1" l="1"/>
  <c r="N80" i="1"/>
  <c r="M80" i="1" s="1"/>
  <c r="O76" i="1"/>
  <c r="N76" i="1"/>
  <c r="M76" i="1" s="1"/>
  <c r="M77" i="1"/>
  <c r="I75" i="1"/>
  <c r="K54" i="1"/>
  <c r="J54" i="1"/>
  <c r="I54" i="1" s="1"/>
  <c r="I58" i="1"/>
  <c r="I55" i="1"/>
  <c r="O57" i="1"/>
  <c r="N57" i="1"/>
  <c r="M57" i="1" s="1"/>
  <c r="M58" i="1"/>
  <c r="M55" i="1"/>
  <c r="M54" i="1"/>
  <c r="O51" i="1"/>
  <c r="N51" i="1"/>
  <c r="M51" i="1" s="1"/>
  <c r="M52" i="1"/>
  <c r="M50" i="1"/>
  <c r="M49" i="1"/>
  <c r="J49" i="1"/>
  <c r="O72" i="1"/>
  <c r="N72" i="1"/>
  <c r="M72" i="1" s="1"/>
  <c r="P74" i="1"/>
  <c r="O62" i="1"/>
  <c r="N62" i="1"/>
  <c r="P127" i="1"/>
  <c r="AB127" i="1" s="1"/>
  <c r="N126" i="1"/>
  <c r="O119" i="1"/>
  <c r="O175" i="1" s="1"/>
  <c r="M119" i="1"/>
  <c r="O115" i="1"/>
  <c r="N115" i="1"/>
  <c r="O114" i="1"/>
  <c r="N114" i="1"/>
  <c r="M114" i="1" s="1"/>
  <c r="N112" i="1"/>
  <c r="M112" i="1" s="1"/>
  <c r="N111" i="1"/>
  <c r="M111" i="1" s="1"/>
  <c r="N110" i="1"/>
  <c r="P177" i="1"/>
  <c r="P116" i="1"/>
  <c r="AB116" i="1" s="1"/>
  <c r="M115" i="1"/>
  <c r="N113" i="1"/>
  <c r="M113" i="1" s="1"/>
  <c r="O113" i="1"/>
  <c r="P39" i="1"/>
  <c r="AB39" i="1" s="1"/>
  <c r="N38" i="1"/>
  <c r="M38" i="1" s="1"/>
  <c r="N37" i="1"/>
  <c r="M37" i="1" s="1"/>
  <c r="N99" i="1"/>
  <c r="M12" i="1" l="1"/>
  <c r="M62" i="1"/>
  <c r="N116" i="1"/>
  <c r="O116" i="1"/>
  <c r="M110" i="1"/>
  <c r="N39" i="1"/>
  <c r="P101" i="1" l="1"/>
  <c r="AB101" i="1" s="1"/>
  <c r="N100" i="1"/>
  <c r="M100" i="1" s="1"/>
  <c r="N98" i="1"/>
  <c r="N176" i="1" s="1"/>
  <c r="I151" i="1"/>
  <c r="M151" i="1"/>
  <c r="N101" i="1" l="1"/>
  <c r="X184" i="1"/>
  <c r="W184" i="1"/>
  <c r="AJ184" i="1" s="1"/>
  <c r="V184" i="1"/>
  <c r="T184" i="1"/>
  <c r="S184" i="1"/>
  <c r="R184" i="1"/>
  <c r="P184" i="1"/>
  <c r="O184" i="1"/>
  <c r="N184" i="1"/>
  <c r="L184" i="1"/>
  <c r="K184" i="1"/>
  <c r="J184" i="1"/>
  <c r="X183" i="1"/>
  <c r="W183" i="1"/>
  <c r="AJ183" i="1" s="1"/>
  <c r="V183" i="1"/>
  <c r="T183" i="1"/>
  <c r="S183" i="1"/>
  <c r="R183" i="1"/>
  <c r="P183" i="1"/>
  <c r="O183" i="1"/>
  <c r="N183" i="1"/>
  <c r="L183" i="1"/>
  <c r="K183" i="1"/>
  <c r="J183" i="1"/>
  <c r="X182" i="1"/>
  <c r="W182" i="1"/>
  <c r="AJ182" i="1" s="1"/>
  <c r="V182" i="1"/>
  <c r="T182" i="1"/>
  <c r="S182" i="1"/>
  <c r="R182" i="1"/>
  <c r="P182" i="1"/>
  <c r="O182" i="1"/>
  <c r="N182" i="1"/>
  <c r="L182" i="1"/>
  <c r="I182" i="1" s="1"/>
  <c r="K182" i="1"/>
  <c r="X181" i="1"/>
  <c r="W181" i="1"/>
  <c r="AJ181" i="1" s="1"/>
  <c r="V181" i="1"/>
  <c r="T181" i="1"/>
  <c r="S181" i="1"/>
  <c r="R181" i="1"/>
  <c r="P181" i="1"/>
  <c r="O181" i="1"/>
  <c r="N181" i="1"/>
  <c r="L181" i="1"/>
  <c r="K181" i="1"/>
  <c r="J181" i="1"/>
  <c r="X180" i="1"/>
  <c r="W180" i="1"/>
  <c r="AJ180" i="1" s="1"/>
  <c r="V180" i="1"/>
  <c r="T180" i="1"/>
  <c r="S180" i="1"/>
  <c r="R180" i="1"/>
  <c r="P180" i="1"/>
  <c r="O180" i="1"/>
  <c r="N180" i="1"/>
  <c r="L180" i="1"/>
  <c r="J180" i="1"/>
  <c r="X179" i="1"/>
  <c r="W179" i="1"/>
  <c r="AJ179" i="1" s="1"/>
  <c r="V179" i="1"/>
  <c r="T179" i="1"/>
  <c r="S179" i="1"/>
  <c r="R179" i="1"/>
  <c r="P179" i="1"/>
  <c r="O179" i="1"/>
  <c r="N179" i="1"/>
  <c r="L179" i="1"/>
  <c r="K179" i="1"/>
  <c r="J179" i="1"/>
  <c r="X178" i="1"/>
  <c r="W178" i="1"/>
  <c r="AJ178" i="1" s="1"/>
  <c r="V178" i="1"/>
  <c r="T178" i="1"/>
  <c r="S178" i="1"/>
  <c r="R178" i="1"/>
  <c r="P178" i="1"/>
  <c r="O178" i="1"/>
  <c r="N178" i="1"/>
  <c r="L178" i="1"/>
  <c r="K178" i="1"/>
  <c r="J178" i="1"/>
  <c r="X177" i="1"/>
  <c r="W177" i="1"/>
  <c r="AJ177" i="1" s="1"/>
  <c r="T177" i="1"/>
  <c r="S177" i="1"/>
  <c r="L177" i="1"/>
  <c r="X176" i="1"/>
  <c r="W176" i="1"/>
  <c r="AJ176" i="1" s="1"/>
  <c r="V176" i="1"/>
  <c r="T176" i="1"/>
  <c r="S176" i="1"/>
  <c r="R176" i="1"/>
  <c r="P176" i="1"/>
  <c r="L176" i="1"/>
  <c r="K176" i="1"/>
  <c r="J176" i="1"/>
  <c r="X175" i="1"/>
  <c r="W175" i="1"/>
  <c r="V175" i="1"/>
  <c r="T175" i="1"/>
  <c r="S175" i="1"/>
  <c r="R175" i="1"/>
  <c r="L175" i="1"/>
  <c r="K175" i="1"/>
  <c r="X171" i="1"/>
  <c r="W171" i="1"/>
  <c r="V171" i="1"/>
  <c r="T171" i="1"/>
  <c r="S171" i="1"/>
  <c r="R171" i="1"/>
  <c r="P171" i="1"/>
  <c r="AB171" i="1" s="1"/>
  <c r="O171" i="1"/>
  <c r="N171" i="1"/>
  <c r="L171" i="1"/>
  <c r="K171" i="1"/>
  <c r="J171" i="1"/>
  <c r="X169" i="1"/>
  <c r="W169" i="1"/>
  <c r="V169" i="1"/>
  <c r="T169" i="1"/>
  <c r="S169" i="1"/>
  <c r="R169" i="1"/>
  <c r="P169" i="1"/>
  <c r="AB169" i="1" s="1"/>
  <c r="O169" i="1"/>
  <c r="N169" i="1"/>
  <c r="L169" i="1"/>
  <c r="K169" i="1"/>
  <c r="J169" i="1"/>
  <c r="M168" i="1"/>
  <c r="X166" i="1"/>
  <c r="W166" i="1"/>
  <c r="V166" i="1"/>
  <c r="T166" i="1"/>
  <c r="S166" i="1"/>
  <c r="R166" i="1"/>
  <c r="P166" i="1"/>
  <c r="AB166" i="1" s="1"/>
  <c r="O166" i="1"/>
  <c r="N166" i="1"/>
  <c r="L166" i="1"/>
  <c r="K166" i="1"/>
  <c r="J166" i="1"/>
  <c r="X164" i="1"/>
  <c r="W164" i="1"/>
  <c r="V164" i="1"/>
  <c r="T164" i="1"/>
  <c r="S164" i="1"/>
  <c r="R164" i="1"/>
  <c r="P164" i="1"/>
  <c r="AB164" i="1" s="1"/>
  <c r="N164" i="1"/>
  <c r="L164" i="1"/>
  <c r="K164" i="1"/>
  <c r="J163" i="1"/>
  <c r="I163" i="1" s="1"/>
  <c r="X162" i="1"/>
  <c r="W162" i="1"/>
  <c r="V162" i="1"/>
  <c r="T162" i="1"/>
  <c r="S162" i="1"/>
  <c r="R162" i="1"/>
  <c r="P162" i="1"/>
  <c r="AB162" i="1" s="1"/>
  <c r="O162" i="1"/>
  <c r="N162" i="1"/>
  <c r="L162" i="1"/>
  <c r="K162" i="1"/>
  <c r="J162" i="1"/>
  <c r="X155" i="1"/>
  <c r="W155" i="1"/>
  <c r="V155" i="1"/>
  <c r="T155" i="1"/>
  <c r="S155" i="1"/>
  <c r="R155" i="1"/>
  <c r="P155" i="1"/>
  <c r="AB155" i="1" s="1"/>
  <c r="O155" i="1"/>
  <c r="N155" i="1"/>
  <c r="L155" i="1"/>
  <c r="K155" i="1"/>
  <c r="J155" i="1"/>
  <c r="X150" i="1"/>
  <c r="W150" i="1"/>
  <c r="V150" i="1"/>
  <c r="T150" i="1"/>
  <c r="S150" i="1"/>
  <c r="R150" i="1"/>
  <c r="P150" i="1"/>
  <c r="AB150" i="1" s="1"/>
  <c r="L150" i="1"/>
  <c r="K150" i="1"/>
  <c r="J146" i="1"/>
  <c r="X143" i="1"/>
  <c r="X144" i="1" s="1"/>
  <c r="W143" i="1"/>
  <c r="W144" i="1" s="1"/>
  <c r="V143" i="1"/>
  <c r="T143" i="1"/>
  <c r="T144" i="1" s="1"/>
  <c r="S143" i="1"/>
  <c r="S144" i="1" s="1"/>
  <c r="R143" i="1"/>
  <c r="O144" i="1"/>
  <c r="L143" i="1"/>
  <c r="L144" i="1" s="1"/>
  <c r="K143" i="1"/>
  <c r="K144" i="1" s="1"/>
  <c r="J143" i="1"/>
  <c r="U141" i="1"/>
  <c r="Q141" i="1"/>
  <c r="M141" i="1"/>
  <c r="I141" i="1"/>
  <c r="X136" i="1"/>
  <c r="W136" i="1"/>
  <c r="V136" i="1"/>
  <c r="T136" i="1"/>
  <c r="S136" i="1"/>
  <c r="R136" i="1"/>
  <c r="P136" i="1"/>
  <c r="AB136" i="1" s="1"/>
  <c r="O136" i="1"/>
  <c r="N136" i="1"/>
  <c r="L136" i="1"/>
  <c r="K136" i="1"/>
  <c r="J136" i="1"/>
  <c r="U135" i="1"/>
  <c r="Q135" i="1"/>
  <c r="M135" i="1"/>
  <c r="I135" i="1"/>
  <c r="U134" i="1"/>
  <c r="Q134" i="1"/>
  <c r="M134" i="1"/>
  <c r="X133" i="1"/>
  <c r="W133" i="1"/>
  <c r="V133" i="1"/>
  <c r="T133" i="1"/>
  <c r="S133" i="1"/>
  <c r="R133" i="1"/>
  <c r="P133" i="1"/>
  <c r="AB133" i="1" s="1"/>
  <c r="O133" i="1"/>
  <c r="N133" i="1"/>
  <c r="L133" i="1"/>
  <c r="K133" i="1"/>
  <c r="J133" i="1"/>
  <c r="U131" i="1"/>
  <c r="Q131" i="1"/>
  <c r="X130" i="1"/>
  <c r="W130" i="1"/>
  <c r="V130" i="1"/>
  <c r="T130" i="1"/>
  <c r="S130" i="1"/>
  <c r="R130" i="1"/>
  <c r="O130" i="1"/>
  <c r="N130" i="1"/>
  <c r="L130" i="1"/>
  <c r="K130" i="1"/>
  <c r="J130" i="1"/>
  <c r="I130" i="1" s="1"/>
  <c r="U129" i="1"/>
  <c r="Q129" i="1"/>
  <c r="M129" i="1"/>
  <c r="U128" i="1"/>
  <c r="P128" i="1"/>
  <c r="P175" i="1" s="1"/>
  <c r="X127" i="1"/>
  <c r="W127" i="1"/>
  <c r="V127" i="1"/>
  <c r="T127" i="1"/>
  <c r="S127" i="1"/>
  <c r="R127" i="1"/>
  <c r="O127" i="1"/>
  <c r="N127" i="1"/>
  <c r="L127" i="1"/>
  <c r="J127" i="1"/>
  <c r="M126" i="1"/>
  <c r="Q125" i="1"/>
  <c r="K125" i="1"/>
  <c r="K127" i="1" s="1"/>
  <c r="I125" i="1"/>
  <c r="I124" i="1"/>
  <c r="Q123" i="1"/>
  <c r="M123" i="1"/>
  <c r="X120" i="1"/>
  <c r="W120" i="1"/>
  <c r="T120" i="1"/>
  <c r="S120" i="1"/>
  <c r="P120" i="1"/>
  <c r="AB120" i="1" s="1"/>
  <c r="O120" i="1"/>
  <c r="L120" i="1"/>
  <c r="K120" i="1"/>
  <c r="J120" i="1"/>
  <c r="V118" i="1"/>
  <c r="V177" i="1" s="1"/>
  <c r="R118" i="1"/>
  <c r="R177" i="1" s="1"/>
  <c r="I117" i="1"/>
  <c r="W116" i="1"/>
  <c r="V116" i="1"/>
  <c r="U116" i="1" s="1"/>
  <c r="S116" i="1"/>
  <c r="R116" i="1"/>
  <c r="Q116" i="1" s="1"/>
  <c r="M116" i="1"/>
  <c r="L116" i="1"/>
  <c r="K116" i="1"/>
  <c r="J116" i="1"/>
  <c r="W109" i="1"/>
  <c r="V109" i="1"/>
  <c r="U109" i="1" s="1"/>
  <c r="S109" i="1"/>
  <c r="R109" i="1"/>
  <c r="Q109" i="1" s="1"/>
  <c r="O109" i="1"/>
  <c r="N109" i="1"/>
  <c r="M109" i="1" s="1"/>
  <c r="L109" i="1"/>
  <c r="K109" i="1"/>
  <c r="J109" i="1"/>
  <c r="W107" i="1"/>
  <c r="V107" i="1"/>
  <c r="U107" i="1" s="1"/>
  <c r="S107" i="1"/>
  <c r="R107" i="1"/>
  <c r="Q107" i="1" s="1"/>
  <c r="O107" i="1"/>
  <c r="N107" i="1"/>
  <c r="M107" i="1" s="1"/>
  <c r="L107" i="1"/>
  <c r="K107" i="1"/>
  <c r="J107" i="1"/>
  <c r="U106" i="1"/>
  <c r="Q106" i="1"/>
  <c r="M106" i="1"/>
  <c r="I106" i="1"/>
  <c r="X103" i="1"/>
  <c r="W103" i="1"/>
  <c r="V103" i="1"/>
  <c r="T103" i="1"/>
  <c r="S103" i="1"/>
  <c r="R103" i="1"/>
  <c r="P103" i="1"/>
  <c r="AB103" i="1" s="1"/>
  <c r="O103" i="1"/>
  <c r="N103" i="1"/>
  <c r="L103" i="1"/>
  <c r="K103" i="1"/>
  <c r="J103" i="1"/>
  <c r="X101" i="1"/>
  <c r="W101" i="1"/>
  <c r="V101" i="1"/>
  <c r="T101" i="1"/>
  <c r="S101" i="1"/>
  <c r="R101" i="1"/>
  <c r="O101" i="1"/>
  <c r="L101" i="1"/>
  <c r="K101" i="1"/>
  <c r="J101" i="1"/>
  <c r="U99" i="1"/>
  <c r="Q99" i="1"/>
  <c r="M99" i="1"/>
  <c r="I99" i="1"/>
  <c r="U98" i="1"/>
  <c r="Q98" i="1"/>
  <c r="M98" i="1"/>
  <c r="I98" i="1"/>
  <c r="X97" i="1"/>
  <c r="W97" i="1"/>
  <c r="V97" i="1"/>
  <c r="T97" i="1"/>
  <c r="S97" i="1"/>
  <c r="R97" i="1"/>
  <c r="P97" i="1"/>
  <c r="O97" i="1"/>
  <c r="N97" i="1"/>
  <c r="L97" i="1"/>
  <c r="K97" i="1"/>
  <c r="J97" i="1"/>
  <c r="Q96" i="1"/>
  <c r="M96" i="1"/>
  <c r="X94" i="1"/>
  <c r="W94" i="1"/>
  <c r="V94" i="1"/>
  <c r="T94" i="1"/>
  <c r="S94" i="1"/>
  <c r="R94" i="1"/>
  <c r="P94" i="1"/>
  <c r="O94" i="1"/>
  <c r="N94" i="1"/>
  <c r="L94" i="1"/>
  <c r="K94" i="1"/>
  <c r="J94" i="1"/>
  <c r="U93" i="1"/>
  <c r="Q93" i="1"/>
  <c r="M93" i="1"/>
  <c r="I93" i="1"/>
  <c r="V90" i="1"/>
  <c r="U90" i="1"/>
  <c r="R90" i="1"/>
  <c r="Q90" i="1"/>
  <c r="P90" i="1"/>
  <c r="O90" i="1"/>
  <c r="L90" i="1"/>
  <c r="K90" i="1"/>
  <c r="U89" i="1"/>
  <c r="Q89" i="1"/>
  <c r="N89" i="1"/>
  <c r="N90" i="1" s="1"/>
  <c r="J89" i="1"/>
  <c r="J90" i="1" s="1"/>
  <c r="U88" i="1"/>
  <c r="Q88" i="1"/>
  <c r="I88" i="1"/>
  <c r="M87" i="1"/>
  <c r="I87" i="1"/>
  <c r="M86" i="1"/>
  <c r="I86" i="1"/>
  <c r="M85" i="1"/>
  <c r="I85" i="1"/>
  <c r="U84" i="1"/>
  <c r="Q84" i="1"/>
  <c r="M84" i="1"/>
  <c r="I84" i="1"/>
  <c r="V83" i="1"/>
  <c r="U83" i="1"/>
  <c r="R83" i="1"/>
  <c r="Q83" i="1"/>
  <c r="O83" i="1"/>
  <c r="N83" i="1"/>
  <c r="M83" i="1"/>
  <c r="K83" i="1"/>
  <c r="J83" i="1"/>
  <c r="I83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I80" i="1"/>
  <c r="U79" i="1"/>
  <c r="U81" i="1" s="1"/>
  <c r="Q79" i="1"/>
  <c r="Q81" i="1" s="1"/>
  <c r="M79" i="1"/>
  <c r="I79" i="1"/>
  <c r="X78" i="1"/>
  <c r="W78" i="1"/>
  <c r="V78" i="1"/>
  <c r="T78" i="1"/>
  <c r="S78" i="1"/>
  <c r="R78" i="1"/>
  <c r="P78" i="1"/>
  <c r="O78" i="1"/>
  <c r="N78" i="1"/>
  <c r="L78" i="1"/>
  <c r="K78" i="1"/>
  <c r="U77" i="1"/>
  <c r="Q77" i="1"/>
  <c r="I77" i="1"/>
  <c r="J76" i="1"/>
  <c r="J78" i="1" s="1"/>
  <c r="U75" i="1"/>
  <c r="Q75" i="1"/>
  <c r="M75" i="1"/>
  <c r="X74" i="1"/>
  <c r="W74" i="1"/>
  <c r="V74" i="1"/>
  <c r="T74" i="1"/>
  <c r="S74" i="1"/>
  <c r="R74" i="1"/>
  <c r="O74" i="1"/>
  <c r="N74" i="1"/>
  <c r="M74" i="1" s="1"/>
  <c r="L74" i="1"/>
  <c r="K74" i="1"/>
  <c r="J74" i="1"/>
  <c r="U73" i="1"/>
  <c r="Q73" i="1"/>
  <c r="M73" i="1"/>
  <c r="I72" i="1"/>
  <c r="U71" i="1"/>
  <c r="Q71" i="1"/>
  <c r="M71" i="1"/>
  <c r="I71" i="1"/>
  <c r="X70" i="1"/>
  <c r="W70" i="1"/>
  <c r="V70" i="1"/>
  <c r="T70" i="1"/>
  <c r="S70" i="1"/>
  <c r="R70" i="1"/>
  <c r="P70" i="1"/>
  <c r="O70" i="1"/>
  <c r="N70" i="1"/>
  <c r="L70" i="1"/>
  <c r="K70" i="1"/>
  <c r="J70" i="1"/>
  <c r="I68" i="1"/>
  <c r="M66" i="1"/>
  <c r="M65" i="1"/>
  <c r="I65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2" i="1"/>
  <c r="J62" i="1"/>
  <c r="J64" i="1" s="1"/>
  <c r="I61" i="1"/>
  <c r="I60" i="1"/>
  <c r="X59" i="1"/>
  <c r="W59" i="1"/>
  <c r="V59" i="1"/>
  <c r="T59" i="1"/>
  <c r="S59" i="1"/>
  <c r="R59" i="1"/>
  <c r="P59" i="1"/>
  <c r="O59" i="1"/>
  <c r="N59" i="1"/>
  <c r="L59" i="1"/>
  <c r="Q58" i="1"/>
  <c r="K58" i="1"/>
  <c r="K180" i="1" s="1"/>
  <c r="K57" i="1"/>
  <c r="J57" i="1"/>
  <c r="I57" i="1" s="1"/>
  <c r="X53" i="1"/>
  <c r="W53" i="1"/>
  <c r="V53" i="1"/>
  <c r="T53" i="1"/>
  <c r="S53" i="1"/>
  <c r="R53" i="1"/>
  <c r="P53" i="1"/>
  <c r="AB53" i="1" s="1"/>
  <c r="O53" i="1"/>
  <c r="N53" i="1"/>
  <c r="L53" i="1"/>
  <c r="I52" i="1"/>
  <c r="K51" i="1"/>
  <c r="K53" i="1" s="1"/>
  <c r="J51" i="1"/>
  <c r="I51" i="1" s="1"/>
  <c r="I50" i="1"/>
  <c r="I49" i="1"/>
  <c r="U47" i="1"/>
  <c r="Q47" i="1"/>
  <c r="M47" i="1"/>
  <c r="I47" i="1"/>
  <c r="U46" i="1"/>
  <c r="Q46" i="1"/>
  <c r="M46" i="1"/>
  <c r="I46" i="1"/>
  <c r="X41" i="1"/>
  <c r="W41" i="1"/>
  <c r="V41" i="1"/>
  <c r="T41" i="1"/>
  <c r="S41" i="1"/>
  <c r="R41" i="1"/>
  <c r="P41" i="1"/>
  <c r="AB41" i="1" s="1"/>
  <c r="O41" i="1"/>
  <c r="N41" i="1"/>
  <c r="L41" i="1"/>
  <c r="K41" i="1"/>
  <c r="J41" i="1"/>
  <c r="U40" i="1"/>
  <c r="M40" i="1"/>
  <c r="I40" i="1"/>
  <c r="X39" i="1"/>
  <c r="W39" i="1"/>
  <c r="V39" i="1"/>
  <c r="T39" i="1"/>
  <c r="S39" i="1"/>
  <c r="R39" i="1"/>
  <c r="O39" i="1"/>
  <c r="L39" i="1"/>
  <c r="K39" i="1"/>
  <c r="J39" i="1"/>
  <c r="U36" i="1"/>
  <c r="Q36" i="1"/>
  <c r="M36" i="1"/>
  <c r="X35" i="1"/>
  <c r="W35" i="1"/>
  <c r="V35" i="1"/>
  <c r="T35" i="1"/>
  <c r="S35" i="1"/>
  <c r="R35" i="1"/>
  <c r="P35" i="1"/>
  <c r="AB35" i="1" s="1"/>
  <c r="O35" i="1"/>
  <c r="N35" i="1"/>
  <c r="L35" i="1"/>
  <c r="K35" i="1"/>
  <c r="J35" i="1"/>
  <c r="X29" i="1"/>
  <c r="W29" i="1"/>
  <c r="V29" i="1"/>
  <c r="T29" i="1"/>
  <c r="S29" i="1"/>
  <c r="R29" i="1"/>
  <c r="P29" i="1"/>
  <c r="AB29" i="1" s="1"/>
  <c r="O29" i="1"/>
  <c r="N29" i="1"/>
  <c r="L29" i="1"/>
  <c r="K29" i="1"/>
  <c r="J29" i="1"/>
  <c r="X27" i="1"/>
  <c r="W27" i="1"/>
  <c r="V27" i="1"/>
  <c r="T27" i="1"/>
  <c r="S27" i="1"/>
  <c r="R27" i="1"/>
  <c r="P27" i="1"/>
  <c r="AB27" i="1" s="1"/>
  <c r="O27" i="1"/>
  <c r="N27" i="1"/>
  <c r="L27" i="1"/>
  <c r="K27" i="1"/>
  <c r="J27" i="1"/>
  <c r="X24" i="1"/>
  <c r="W24" i="1"/>
  <c r="V24" i="1"/>
  <c r="T24" i="1"/>
  <c r="S24" i="1"/>
  <c r="R24" i="1"/>
  <c r="P24" i="1"/>
  <c r="AB24" i="1" s="1"/>
  <c r="O24" i="1"/>
  <c r="L24" i="1"/>
  <c r="K24" i="1"/>
  <c r="J24" i="1"/>
  <c r="Q23" i="1"/>
  <c r="N23" i="1"/>
  <c r="X19" i="1"/>
  <c r="W19" i="1"/>
  <c r="V19" i="1"/>
  <c r="T19" i="1"/>
  <c r="S19" i="1"/>
  <c r="R19" i="1"/>
  <c r="P19" i="1"/>
  <c r="AB19" i="1" s="1"/>
  <c r="O19" i="1"/>
  <c r="N19" i="1"/>
  <c r="L19" i="1"/>
  <c r="K19" i="1"/>
  <c r="J19" i="1"/>
  <c r="U18" i="1"/>
  <c r="Q18" i="1"/>
  <c r="M18" i="1"/>
  <c r="X16" i="1"/>
  <c r="W16" i="1"/>
  <c r="V16" i="1"/>
  <c r="T16" i="1"/>
  <c r="S16" i="1"/>
  <c r="R16" i="1"/>
  <c r="P16" i="1"/>
  <c r="AB16" i="1" s="1"/>
  <c r="O16" i="1"/>
  <c r="N16" i="1"/>
  <c r="L16" i="1"/>
  <c r="K16" i="1"/>
  <c r="J16" i="1"/>
  <c r="I16" i="1"/>
  <c r="X14" i="1"/>
  <c r="W14" i="1"/>
  <c r="V14" i="1"/>
  <c r="T14" i="1"/>
  <c r="S14" i="1"/>
  <c r="R14" i="1"/>
  <c r="P14" i="1"/>
  <c r="O14" i="1"/>
  <c r="N14" i="1"/>
  <c r="L14" i="1"/>
  <c r="K14" i="1"/>
  <c r="J14" i="1"/>
  <c r="X32" i="1" l="1"/>
  <c r="S186" i="1"/>
  <c r="O186" i="1"/>
  <c r="P186" i="1"/>
  <c r="V186" i="1"/>
  <c r="T186" i="1"/>
  <c r="W186" i="1"/>
  <c r="AJ175" i="1"/>
  <c r="I146" i="1"/>
  <c r="J175" i="1"/>
  <c r="X186" i="1"/>
  <c r="N175" i="1"/>
  <c r="R186" i="1"/>
  <c r="AB14" i="1"/>
  <c r="P32" i="1"/>
  <c r="S32" i="1"/>
  <c r="R32" i="1"/>
  <c r="T32" i="1"/>
  <c r="V32" i="1"/>
  <c r="U32" i="1" s="1"/>
  <c r="W32" i="1"/>
  <c r="Q133" i="1"/>
  <c r="U74" i="1"/>
  <c r="M70" i="1"/>
  <c r="K59" i="1"/>
  <c r="P144" i="1"/>
  <c r="AB144" i="1" s="1"/>
  <c r="AB143" i="1"/>
  <c r="I133" i="1"/>
  <c r="I162" i="1"/>
  <c r="M133" i="1"/>
  <c r="I120" i="1"/>
  <c r="I109" i="1"/>
  <c r="M81" i="1"/>
  <c r="AB128" i="1"/>
  <c r="M19" i="1"/>
  <c r="I62" i="1"/>
  <c r="I64" i="1" s="1"/>
  <c r="U78" i="1"/>
  <c r="Q164" i="1"/>
  <c r="U16" i="1"/>
  <c r="M41" i="1"/>
  <c r="I78" i="1"/>
  <c r="U130" i="1"/>
  <c r="S42" i="1"/>
  <c r="U53" i="1"/>
  <c r="M59" i="1"/>
  <c r="Q70" i="1"/>
  <c r="I101" i="1"/>
  <c r="I74" i="1"/>
  <c r="U14" i="1"/>
  <c r="Q41" i="1"/>
  <c r="I27" i="1"/>
  <c r="I41" i="1"/>
  <c r="U70" i="1"/>
  <c r="Q78" i="1"/>
  <c r="Q74" i="1"/>
  <c r="R156" i="1"/>
  <c r="Q177" i="1"/>
  <c r="V156" i="1"/>
  <c r="J42" i="1"/>
  <c r="M171" i="1"/>
  <c r="Q176" i="1"/>
  <c r="M178" i="1"/>
  <c r="I181" i="1"/>
  <c r="I183" i="1"/>
  <c r="U27" i="1"/>
  <c r="K42" i="1"/>
  <c r="V42" i="1"/>
  <c r="I39" i="1"/>
  <c r="U41" i="1"/>
  <c r="I70" i="1"/>
  <c r="M97" i="1"/>
  <c r="M103" i="1"/>
  <c r="Q118" i="1"/>
  <c r="M150" i="1"/>
  <c r="M162" i="1"/>
  <c r="J164" i="1"/>
  <c r="I164" i="1" s="1"/>
  <c r="M166" i="1"/>
  <c r="I179" i="1"/>
  <c r="U181" i="1"/>
  <c r="U183" i="1"/>
  <c r="S156" i="1"/>
  <c r="S157" i="1" s="1"/>
  <c r="N156" i="1"/>
  <c r="L42" i="1"/>
  <c r="J32" i="1"/>
  <c r="K32" i="1"/>
  <c r="I29" i="1"/>
  <c r="O42" i="1"/>
  <c r="P42" i="1"/>
  <c r="AB42" i="1" s="1"/>
  <c r="S137" i="1"/>
  <c r="T156" i="1"/>
  <c r="T157" i="1" s="1"/>
  <c r="Q166" i="1"/>
  <c r="M169" i="1"/>
  <c r="M179" i="1"/>
  <c r="I184" i="1"/>
  <c r="M14" i="1"/>
  <c r="I94" i="1"/>
  <c r="M16" i="1"/>
  <c r="Q19" i="1"/>
  <c r="I24" i="1"/>
  <c r="U24" i="1"/>
  <c r="U29" i="1"/>
  <c r="Q59" i="1"/>
  <c r="M94" i="1"/>
  <c r="M101" i="1"/>
  <c r="J137" i="1"/>
  <c r="V172" i="1"/>
  <c r="V173" i="1" s="1"/>
  <c r="O172" i="1"/>
  <c r="O173" i="1" s="1"/>
  <c r="M176" i="1"/>
  <c r="I178" i="1"/>
  <c r="I180" i="1"/>
  <c r="U180" i="1"/>
  <c r="U182" i="1"/>
  <c r="U184" i="1"/>
  <c r="Q16" i="1"/>
  <c r="J59" i="1"/>
  <c r="I59" i="1" s="1"/>
  <c r="U59" i="1"/>
  <c r="I76" i="1"/>
  <c r="I97" i="1"/>
  <c r="I103" i="1"/>
  <c r="I107" i="1"/>
  <c r="U133" i="1"/>
  <c r="L156" i="1"/>
  <c r="L157" i="1" s="1"/>
  <c r="I155" i="1"/>
  <c r="O156" i="1"/>
  <c r="O157" i="1" s="1"/>
  <c r="M155" i="1"/>
  <c r="K121" i="1"/>
  <c r="M128" i="1"/>
  <c r="K156" i="1"/>
  <c r="K157" i="1" s="1"/>
  <c r="S172" i="1"/>
  <c r="S173" i="1" s="1"/>
  <c r="AB32" i="1"/>
  <c r="W121" i="1"/>
  <c r="W156" i="1"/>
  <c r="W157" i="1" s="1"/>
  <c r="V137" i="1"/>
  <c r="Q24" i="1"/>
  <c r="Q29" i="1"/>
  <c r="W42" i="1"/>
  <c r="U39" i="1"/>
  <c r="Q53" i="1"/>
  <c r="I81" i="1"/>
  <c r="U94" i="1"/>
  <c r="U101" i="1"/>
  <c r="K137" i="1"/>
  <c r="Q127" i="1"/>
  <c r="U150" i="1"/>
  <c r="K172" i="1"/>
  <c r="K173" i="1" s="1"/>
  <c r="L186" i="1"/>
  <c r="I176" i="1"/>
  <c r="U179" i="1"/>
  <c r="Q180" i="1"/>
  <c r="Q182" i="1"/>
  <c r="Q184" i="1"/>
  <c r="O32" i="1"/>
  <c r="I14" i="1"/>
  <c r="Q14" i="1"/>
  <c r="M27" i="1"/>
  <c r="M35" i="1"/>
  <c r="X42" i="1"/>
  <c r="O121" i="1"/>
  <c r="Q97" i="1"/>
  <c r="Q103" i="1"/>
  <c r="U177" i="1"/>
  <c r="O137" i="1"/>
  <c r="I136" i="1"/>
  <c r="I143" i="1"/>
  <c r="Q155" i="1"/>
  <c r="T172" i="1"/>
  <c r="T173" i="1" s="1"/>
  <c r="U164" i="1"/>
  <c r="W172" i="1"/>
  <c r="W173" i="1" s="1"/>
  <c r="Q171" i="1"/>
  <c r="U176" i="1"/>
  <c r="Q178" i="1"/>
  <c r="M181" i="1"/>
  <c r="M183" i="1"/>
  <c r="I19" i="1"/>
  <c r="L32" i="1"/>
  <c r="Q27" i="1"/>
  <c r="Q35" i="1"/>
  <c r="N42" i="1"/>
  <c r="M78" i="1"/>
  <c r="S121" i="1"/>
  <c r="U97" i="1"/>
  <c r="U103" i="1"/>
  <c r="I116" i="1"/>
  <c r="L137" i="1"/>
  <c r="W137" i="1"/>
  <c r="Q130" i="1"/>
  <c r="M136" i="1"/>
  <c r="M143" i="1"/>
  <c r="U155" i="1"/>
  <c r="U162" i="1"/>
  <c r="I166" i="1"/>
  <c r="U178" i="1"/>
  <c r="Q181" i="1"/>
  <c r="Q183" i="1"/>
  <c r="U19" i="1"/>
  <c r="N24" i="1"/>
  <c r="M24" i="1" s="1"/>
  <c r="M29" i="1"/>
  <c r="Q39" i="1"/>
  <c r="M53" i="1"/>
  <c r="M89" i="1"/>
  <c r="J121" i="1"/>
  <c r="Q94" i="1"/>
  <c r="Q101" i="1"/>
  <c r="N137" i="1"/>
  <c r="U166" i="1"/>
  <c r="Q169" i="1"/>
  <c r="Q179" i="1"/>
  <c r="M180" i="1"/>
  <c r="M182" i="1"/>
  <c r="M184" i="1"/>
  <c r="U35" i="1"/>
  <c r="R42" i="1"/>
  <c r="W91" i="1"/>
  <c r="N91" i="1"/>
  <c r="M90" i="1"/>
  <c r="L91" i="1"/>
  <c r="R91" i="1"/>
  <c r="T42" i="1"/>
  <c r="T43" i="1" s="1"/>
  <c r="K177" i="1"/>
  <c r="K186" i="1" s="1"/>
  <c r="K64" i="1"/>
  <c r="K91" i="1" s="1"/>
  <c r="S91" i="1"/>
  <c r="O91" i="1"/>
  <c r="I35" i="1"/>
  <c r="M39" i="1"/>
  <c r="J53" i="1"/>
  <c r="I53" i="1" s="1"/>
  <c r="I90" i="1"/>
  <c r="P91" i="1"/>
  <c r="V91" i="1"/>
  <c r="J177" i="1"/>
  <c r="I177" i="1" s="1"/>
  <c r="I89" i="1"/>
  <c r="M118" i="1"/>
  <c r="U118" i="1"/>
  <c r="Q136" i="1"/>
  <c r="R137" i="1"/>
  <c r="Q143" i="1"/>
  <c r="R144" i="1"/>
  <c r="Q144" i="1" s="1"/>
  <c r="J150" i="1"/>
  <c r="P156" i="1"/>
  <c r="AB156" i="1" s="1"/>
  <c r="M164" i="1"/>
  <c r="U169" i="1"/>
  <c r="U171" i="1"/>
  <c r="P172" i="1"/>
  <c r="T91" i="1"/>
  <c r="X91" i="1"/>
  <c r="L121" i="1"/>
  <c r="P121" i="1"/>
  <c r="AB121" i="1" s="1"/>
  <c r="T121" i="1"/>
  <c r="X121" i="1"/>
  <c r="I127" i="1"/>
  <c r="M127" i="1"/>
  <c r="U127" i="1"/>
  <c r="X137" i="1"/>
  <c r="N144" i="1"/>
  <c r="M144" i="1" s="1"/>
  <c r="L172" i="1"/>
  <c r="L173" i="1" s="1"/>
  <c r="R172" i="1"/>
  <c r="P130" i="1"/>
  <c r="AB130" i="1" s="1"/>
  <c r="T137" i="1"/>
  <c r="J144" i="1"/>
  <c r="I144" i="1" s="1"/>
  <c r="X156" i="1"/>
  <c r="X157" i="1" s="1"/>
  <c r="N172" i="1"/>
  <c r="X172" i="1"/>
  <c r="X173" i="1" s="1"/>
  <c r="N120" i="1"/>
  <c r="M120" i="1" s="1"/>
  <c r="R120" i="1"/>
  <c r="Q120" i="1" s="1"/>
  <c r="V120" i="1"/>
  <c r="U120" i="1" s="1"/>
  <c r="U136" i="1"/>
  <c r="U143" i="1"/>
  <c r="V144" i="1"/>
  <c r="U144" i="1" s="1"/>
  <c r="Q150" i="1"/>
  <c r="Q162" i="1"/>
  <c r="I169" i="1"/>
  <c r="I171" i="1"/>
  <c r="Q175" i="1"/>
  <c r="U175" i="1"/>
  <c r="N186" i="1" l="1"/>
  <c r="Q32" i="1"/>
  <c r="U186" i="1"/>
  <c r="Q186" i="1"/>
  <c r="N32" i="1"/>
  <c r="M32" i="1" s="1"/>
  <c r="S43" i="1"/>
  <c r="M175" i="1"/>
  <c r="P173" i="1"/>
  <c r="Q156" i="1"/>
  <c r="J43" i="1"/>
  <c r="J172" i="1"/>
  <c r="I172" i="1" s="1"/>
  <c r="W43" i="1"/>
  <c r="P43" i="1"/>
  <c r="AB43" i="1" s="1"/>
  <c r="K43" i="1"/>
  <c r="O43" i="1"/>
  <c r="I32" i="1"/>
  <c r="M42" i="1"/>
  <c r="I137" i="1"/>
  <c r="L43" i="1"/>
  <c r="I42" i="1"/>
  <c r="M177" i="1"/>
  <c r="O138" i="1"/>
  <c r="I121" i="1"/>
  <c r="X138" i="1"/>
  <c r="V43" i="1"/>
  <c r="U42" i="1"/>
  <c r="W138" i="1"/>
  <c r="W174" i="1" s="1"/>
  <c r="L138" i="1"/>
  <c r="L174" i="1" s="1"/>
  <c r="L188" i="1" s="1"/>
  <c r="X43" i="1"/>
  <c r="R157" i="1"/>
  <c r="Q157" i="1" s="1"/>
  <c r="J91" i="1"/>
  <c r="K138" i="1"/>
  <c r="T138" i="1"/>
  <c r="T174" i="1" s="1"/>
  <c r="S138" i="1"/>
  <c r="M172" i="1"/>
  <c r="N173" i="1"/>
  <c r="P137" i="1"/>
  <c r="AB137" i="1" s="1"/>
  <c r="M130" i="1"/>
  <c r="U156" i="1"/>
  <c r="V157" i="1"/>
  <c r="N121" i="1"/>
  <c r="R121" i="1"/>
  <c r="Q121" i="1" s="1"/>
  <c r="U172" i="1"/>
  <c r="Q42" i="1"/>
  <c r="R43" i="1"/>
  <c r="Q43" i="1" s="1"/>
  <c r="Q172" i="1"/>
  <c r="R173" i="1"/>
  <c r="Q173" i="1" s="1"/>
  <c r="M156" i="1"/>
  <c r="P157" i="1"/>
  <c r="AB157" i="1" s="1"/>
  <c r="Q137" i="1"/>
  <c r="U91" i="1"/>
  <c r="U137" i="1"/>
  <c r="N157" i="1"/>
  <c r="I150" i="1"/>
  <c r="J156" i="1"/>
  <c r="V121" i="1"/>
  <c r="M91" i="1"/>
  <c r="J186" i="1"/>
  <c r="I175" i="1"/>
  <c r="I186" i="1" s="1"/>
  <c r="U173" i="1"/>
  <c r="Q91" i="1"/>
  <c r="M173" i="1" l="1"/>
  <c r="M186" i="1"/>
  <c r="W188" i="1"/>
  <c r="AJ174" i="1"/>
  <c r="S174" i="1"/>
  <c r="I43" i="1"/>
  <c r="T188" i="1"/>
  <c r="O174" i="1"/>
  <c r="O188" i="1" s="1"/>
  <c r="J173" i="1"/>
  <c r="I173" i="1" s="1"/>
  <c r="K174" i="1"/>
  <c r="K188" i="1" s="1"/>
  <c r="U43" i="1"/>
  <c r="N43" i="1"/>
  <c r="M43" i="1" s="1"/>
  <c r="X174" i="1"/>
  <c r="X188" i="1" s="1"/>
  <c r="I91" i="1"/>
  <c r="J138" i="1"/>
  <c r="I138" i="1" s="1"/>
  <c r="R138" i="1"/>
  <c r="M157" i="1"/>
  <c r="U121" i="1"/>
  <c r="V138" i="1"/>
  <c r="U138" i="1" s="1"/>
  <c r="I156" i="1"/>
  <c r="J157" i="1"/>
  <c r="M121" i="1"/>
  <c r="N138" i="1"/>
  <c r="U157" i="1"/>
  <c r="P138" i="1"/>
  <c r="M137" i="1"/>
  <c r="S188" i="1" l="1"/>
  <c r="P174" i="1"/>
  <c r="AB138" i="1"/>
  <c r="M138" i="1"/>
  <c r="Q138" i="1"/>
  <c r="R174" i="1"/>
  <c r="V174" i="1"/>
  <c r="J174" i="1"/>
  <c r="I157" i="1"/>
  <c r="N174" i="1"/>
  <c r="V188" i="1" l="1"/>
  <c r="P188" i="1"/>
  <c r="U174" i="1"/>
  <c r="R188" i="1"/>
  <c r="Q174" i="1"/>
  <c r="N188" i="1"/>
  <c r="M174" i="1"/>
  <c r="J188" i="1"/>
  <c r="I174" i="1"/>
  <c r="I188" i="1" s="1"/>
  <c r="Q188" i="1" l="1"/>
  <c r="U188" i="1"/>
  <c r="M188" i="1"/>
</calcChain>
</file>

<file path=xl/sharedStrings.xml><?xml version="1.0" encoding="utf-8"?>
<sst xmlns="http://schemas.openxmlformats.org/spreadsheetml/2006/main" count="357" uniqueCount="168">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</sst>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6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/>
    <xf numFmtId="164" fontId="3" fillId="0" borderId="0" xfId="1" applyNumberFormat="1" applyFont="1" applyBorder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0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2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164" fontId="3" fillId="0" borderId="0" xfId="1" applyNumberFormat="1" applyFont="1"/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center" wrapText="1"/>
    </xf>
    <xf numFmtId="164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2" fillId="0" borderId="4" xfId="1" applyNumberFormat="1" applyBorder="1"/>
    <xf numFmtId="0" fontId="3" fillId="0" borderId="54" xfId="1" applyFont="1" applyFill="1" applyBorder="1" applyAlignment="1" applyProtection="1">
      <alignment horizontal="center" vertical="center" wrapText="1"/>
      <protection locked="0"/>
    </xf>
    <xf numFmtId="164" fontId="4" fillId="0" borderId="22" xfId="1" applyNumberFormat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64" xfId="1" applyNumberFormat="1" applyFont="1" applyBorder="1" applyAlignment="1" applyProtection="1">
      <alignment horizontal="center" vertical="center" wrapText="1"/>
      <protection locked="0"/>
    </xf>
    <xf numFmtId="164" fontId="4" fillId="0" borderId="6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8" xfId="1" applyFont="1" applyFill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Fill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Fill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7" xfId="1" applyFont="1" applyFill="1" applyBorder="1" applyAlignment="1" applyProtection="1">
      <alignment horizontal="left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 applyProtection="1">
      <alignment horizontal="lef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Fill="1" applyBorder="1" applyAlignment="1" applyProtection="1">
      <alignment horizontal="center" vertical="center" wrapText="1"/>
      <protection locked="0"/>
    </xf>
    <xf numFmtId="0" fontId="3" fillId="0" borderId="33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Fill="1" applyBorder="1" applyAlignment="1" applyProtection="1">
      <alignment horizontal="center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Fill="1" applyBorder="1" applyAlignment="1" applyProtection="1">
      <alignment horizontal="left" vertical="center" wrapText="1"/>
      <protection locked="0"/>
    </xf>
    <xf numFmtId="0" fontId="3" fillId="6" borderId="32" xfId="1" applyFont="1" applyFill="1" applyBorder="1" applyAlignment="1">
      <alignment horizontal="left" vertical="center" wrapText="1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49" fontId="3" fillId="6" borderId="32" xfId="1" applyNumberFormat="1" applyFont="1" applyFill="1" applyBorder="1" applyAlignment="1">
      <alignment horizontal="center" vertical="center" wrapText="1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4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7" fillId="9" borderId="56" xfId="1" applyFont="1" applyFill="1" applyBorder="1" applyAlignment="1">
      <alignment horizontal="center" vertical="center"/>
    </xf>
    <xf numFmtId="164" fontId="2" fillId="0" borderId="0" xfId="1" applyNumberFormat="1" applyBorder="1"/>
    <xf numFmtId="0" fontId="3" fillId="5" borderId="29" xfId="1" applyFont="1" applyFill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left" vertical="center" wrapText="1"/>
      <protection locked="0"/>
    </xf>
    <xf numFmtId="0" fontId="3" fillId="0" borderId="33" xfId="1" applyFont="1" applyBorder="1" applyAlignment="1">
      <alignment horizontal="center" vertical="center" wrapText="1"/>
    </xf>
    <xf numFmtId="0" fontId="3" fillId="0" borderId="60" xfId="1" applyFont="1" applyBorder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Strateginio%20planavimo%20ir%20projektu%20valdymo%20skyrius\Bendras%20Strateginis\1%20VARDAI\Vaidos\STRATEGINIS%20PLANAVIMAS\SVP%202022-2024%20m\TS_SVP%202022-2024%20PATVIRTINTAS_2022-01-27_T11-37\5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9">
          <cell r="P19">
            <v>0</v>
          </cell>
        </row>
        <row r="22">
          <cell r="P22">
            <v>0</v>
          </cell>
        </row>
        <row r="23">
          <cell r="P23">
            <v>0</v>
          </cell>
        </row>
        <row r="25">
          <cell r="P25">
            <v>0</v>
          </cell>
        </row>
        <row r="26">
          <cell r="P26">
            <v>0</v>
          </cell>
        </row>
        <row r="28">
          <cell r="P28">
            <v>0</v>
          </cell>
        </row>
        <row r="29">
          <cell r="P29">
            <v>0</v>
          </cell>
        </row>
        <row r="32">
          <cell r="P32">
            <v>0</v>
          </cell>
        </row>
        <row r="35">
          <cell r="P35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2">
          <cell r="P42">
            <v>0</v>
          </cell>
        </row>
        <row r="43">
          <cell r="P43">
            <v>0</v>
          </cell>
        </row>
        <row r="49">
          <cell r="P49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111">
          <cell r="P111">
            <v>0</v>
          </cell>
        </row>
        <row r="112">
          <cell r="P112">
            <v>0</v>
          </cell>
        </row>
        <row r="114">
          <cell r="P114">
            <v>100</v>
          </cell>
        </row>
        <row r="115">
          <cell r="P115">
            <v>0</v>
          </cell>
        </row>
        <row r="116">
          <cell r="P116">
            <v>0</v>
          </cell>
        </row>
        <row r="118">
          <cell r="P118">
            <v>100</v>
          </cell>
        </row>
        <row r="119">
          <cell r="P119">
            <v>100.00000000000003</v>
          </cell>
        </row>
        <row r="120">
          <cell r="P120">
            <v>100</v>
          </cell>
        </row>
        <row r="121">
          <cell r="P121">
            <v>200.00000000000003</v>
          </cell>
        </row>
        <row r="122">
          <cell r="P122">
            <v>30.8</v>
          </cell>
        </row>
        <row r="123">
          <cell r="P123">
            <v>41.3</v>
          </cell>
        </row>
        <row r="124">
          <cell r="P124">
            <v>72.099999999999994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P128">
            <v>372.1</v>
          </cell>
        </row>
        <row r="129">
          <cell r="P129">
            <v>466.5</v>
          </cell>
        </row>
        <row r="132">
          <cell r="P132">
            <v>0</v>
          </cell>
        </row>
        <row r="133">
          <cell r="P133">
            <v>0</v>
          </cell>
        </row>
        <row r="134">
          <cell r="P134">
            <v>0</v>
          </cell>
        </row>
        <row r="136">
          <cell r="P136">
            <v>0</v>
          </cell>
        </row>
        <row r="138">
          <cell r="P138">
            <v>0</v>
          </cell>
        </row>
        <row r="139">
          <cell r="P139">
            <v>0</v>
          </cell>
        </row>
        <row r="144">
          <cell r="P144">
            <v>0</v>
          </cell>
        </row>
        <row r="145">
          <cell r="P145">
            <v>0</v>
          </cell>
        </row>
        <row r="146">
          <cell r="P146">
            <v>0</v>
          </cell>
        </row>
        <row r="149">
          <cell r="P149">
            <v>0</v>
          </cell>
        </row>
        <row r="151">
          <cell r="P151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8">
          <cell r="P158">
            <v>0</v>
          </cell>
        </row>
        <row r="159">
          <cell r="P159">
            <v>0</v>
          </cell>
        </row>
        <row r="160">
          <cell r="P16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05"/>
  <sheetViews>
    <sheetView showZeros="0" tabSelected="1" showWhiteSpace="0" topLeftCell="A133" zoomScale="115" zoomScaleNormal="115" zoomScaleSheetLayoutView="100" workbookViewId="0">
      <selection activeCell="G146" sqref="G146:G149"/>
    </sheetView>
  </sheetViews>
  <sheetFormatPr defaultColWidth="8.85546875" defaultRowHeight="12.75" x14ac:dyDescent="0.2"/>
  <cols>
    <col min="1" max="3" width="2.5703125" style="313" customWidth="1"/>
    <col min="4" max="4" width="17.7109375" style="314" customWidth="1"/>
    <col min="5" max="5" width="4.7109375" style="314" customWidth="1"/>
    <col min="6" max="6" width="9.28515625" style="314" customWidth="1"/>
    <col min="7" max="7" width="7.28515625" style="314" customWidth="1"/>
    <col min="8" max="8" width="6.7109375" style="314" customWidth="1"/>
    <col min="9" max="9" width="8.5703125" style="315" customWidth="1"/>
    <col min="10" max="10" width="9.28515625" style="317" bestFit="1" customWidth="1"/>
    <col min="11" max="11" width="7.7109375" style="317" customWidth="1"/>
    <col min="12" max="12" width="6.7109375" style="317" hidden="1" customWidth="1"/>
    <col min="13" max="13" width="8" style="315" bestFit="1" customWidth="1"/>
    <col min="14" max="14" width="8" style="317" customWidth="1"/>
    <col min="15" max="15" width="6.5703125" style="317" customWidth="1"/>
    <col min="16" max="16" width="6" style="317" hidden="1" customWidth="1"/>
    <col min="17" max="17" width="7.5703125" style="315" customWidth="1"/>
    <col min="18" max="18" width="8.7109375" style="317" customWidth="1"/>
    <col min="19" max="19" width="6.7109375" style="317" customWidth="1"/>
    <col min="20" max="20" width="6" style="317" hidden="1" customWidth="1"/>
    <col min="21" max="21" width="7.5703125" style="315" customWidth="1"/>
    <col min="22" max="22" width="8.7109375" style="317" customWidth="1"/>
    <col min="23" max="23" width="6.7109375" style="317" customWidth="1"/>
    <col min="24" max="24" width="6" style="317" hidden="1" customWidth="1"/>
    <col min="25" max="28" width="11.42578125" style="8" customWidth="1"/>
    <col min="29" max="16384" width="8.85546875" style="8"/>
  </cols>
  <sheetData>
    <row r="1" spans="1:28" ht="44.25" customHeight="1" x14ac:dyDescent="0.2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79" t="s">
        <v>0</v>
      </c>
      <c r="V1" s="379"/>
      <c r="W1" s="379"/>
      <c r="X1" s="380"/>
    </row>
    <row r="2" spans="1:28" ht="15.75" x14ac:dyDescent="0.25">
      <c r="A2" s="381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3"/>
    </row>
    <row r="3" spans="1:28" ht="13.5" thickBot="1" x14ac:dyDescent="0.25">
      <c r="A3" s="384"/>
      <c r="B3" s="385"/>
      <c r="C3" s="385"/>
      <c r="D3" s="385"/>
      <c r="E3" s="385"/>
      <c r="F3" s="385"/>
      <c r="G3" s="385"/>
      <c r="H3" s="385"/>
      <c r="I3" s="9"/>
      <c r="J3" s="9"/>
      <c r="K3" s="386"/>
      <c r="L3" s="386"/>
      <c r="M3" s="9"/>
      <c r="N3" s="9"/>
      <c r="O3" s="386"/>
      <c r="P3" s="386"/>
      <c r="Q3" s="9"/>
      <c r="R3" s="9"/>
      <c r="S3" s="386"/>
      <c r="T3" s="386"/>
      <c r="U3" s="9"/>
      <c r="V3" s="9"/>
      <c r="W3" s="386" t="s">
        <v>2</v>
      </c>
      <c r="X3" s="387"/>
    </row>
    <row r="4" spans="1:28" ht="13.15" customHeight="1" x14ac:dyDescent="0.2">
      <c r="A4" s="369" t="s">
        <v>3</v>
      </c>
      <c r="B4" s="373" t="s">
        <v>4</v>
      </c>
      <c r="C4" s="369" t="s">
        <v>5</v>
      </c>
      <c r="D4" s="375" t="s">
        <v>6</v>
      </c>
      <c r="E4" s="369" t="s">
        <v>7</v>
      </c>
      <c r="F4" s="369" t="s">
        <v>8</v>
      </c>
      <c r="G4" s="373" t="s">
        <v>9</v>
      </c>
      <c r="H4" s="369" t="s">
        <v>10</v>
      </c>
      <c r="I4" s="395" t="s">
        <v>11</v>
      </c>
      <c r="J4" s="396"/>
      <c r="K4" s="396"/>
      <c r="L4" s="397"/>
      <c r="M4" s="395" t="s">
        <v>12</v>
      </c>
      <c r="N4" s="396"/>
      <c r="O4" s="396"/>
      <c r="P4" s="397"/>
      <c r="Q4" s="395" t="s">
        <v>13</v>
      </c>
      <c r="R4" s="396"/>
      <c r="S4" s="396"/>
      <c r="T4" s="397"/>
      <c r="U4" s="395" t="s">
        <v>14</v>
      </c>
      <c r="V4" s="396"/>
      <c r="W4" s="396"/>
      <c r="X4" s="397"/>
    </row>
    <row r="5" spans="1:28" ht="13.15" customHeight="1" x14ac:dyDescent="0.2">
      <c r="A5" s="370"/>
      <c r="B5" s="374"/>
      <c r="C5" s="370"/>
      <c r="D5" s="376"/>
      <c r="E5" s="370"/>
      <c r="F5" s="370"/>
      <c r="G5" s="374"/>
      <c r="H5" s="370"/>
      <c r="I5" s="388" t="s">
        <v>15</v>
      </c>
      <c r="J5" s="390" t="s">
        <v>16</v>
      </c>
      <c r="K5" s="390"/>
      <c r="L5" s="391"/>
      <c r="M5" s="388" t="s">
        <v>15</v>
      </c>
      <c r="N5" s="390" t="s">
        <v>16</v>
      </c>
      <c r="O5" s="390"/>
      <c r="P5" s="391"/>
      <c r="Q5" s="388" t="s">
        <v>15</v>
      </c>
      <c r="R5" s="390" t="s">
        <v>16</v>
      </c>
      <c r="S5" s="390"/>
      <c r="T5" s="391"/>
      <c r="U5" s="388" t="s">
        <v>15</v>
      </c>
      <c r="V5" s="390" t="s">
        <v>16</v>
      </c>
      <c r="W5" s="390"/>
      <c r="X5" s="391"/>
    </row>
    <row r="6" spans="1:28" ht="13.15" customHeight="1" x14ac:dyDescent="0.2">
      <c r="A6" s="371"/>
      <c r="B6" s="374"/>
      <c r="C6" s="371"/>
      <c r="D6" s="376"/>
      <c r="E6" s="377"/>
      <c r="F6" s="371"/>
      <c r="G6" s="374"/>
      <c r="H6" s="371"/>
      <c r="I6" s="388"/>
      <c r="J6" s="10" t="s">
        <v>17</v>
      </c>
      <c r="K6" s="10"/>
      <c r="L6" s="392" t="s">
        <v>18</v>
      </c>
      <c r="M6" s="388"/>
      <c r="N6" s="10" t="s">
        <v>17</v>
      </c>
      <c r="O6" s="10"/>
      <c r="P6" s="392" t="s">
        <v>18</v>
      </c>
      <c r="Q6" s="388"/>
      <c r="R6" s="10" t="s">
        <v>17</v>
      </c>
      <c r="S6" s="10"/>
      <c r="T6" s="392" t="s">
        <v>18</v>
      </c>
      <c r="U6" s="388"/>
      <c r="V6" s="10" t="s">
        <v>17</v>
      </c>
      <c r="W6" s="10"/>
      <c r="X6" s="392" t="s">
        <v>18</v>
      </c>
    </row>
    <row r="7" spans="1:28" ht="50.25" thickBot="1" x14ac:dyDescent="0.25">
      <c r="A7" s="372"/>
      <c r="B7" s="374"/>
      <c r="C7" s="372"/>
      <c r="D7" s="376"/>
      <c r="E7" s="378"/>
      <c r="F7" s="372"/>
      <c r="G7" s="394"/>
      <c r="H7" s="372"/>
      <c r="I7" s="389"/>
      <c r="J7" s="11" t="s">
        <v>15</v>
      </c>
      <c r="K7" s="12" t="s">
        <v>19</v>
      </c>
      <c r="L7" s="393"/>
      <c r="M7" s="389"/>
      <c r="N7" s="11" t="s">
        <v>15</v>
      </c>
      <c r="O7" s="12" t="s">
        <v>19</v>
      </c>
      <c r="P7" s="393"/>
      <c r="Q7" s="389"/>
      <c r="R7" s="11" t="s">
        <v>15</v>
      </c>
      <c r="S7" s="12" t="s">
        <v>19</v>
      </c>
      <c r="T7" s="393"/>
      <c r="U7" s="389"/>
      <c r="V7" s="11" t="s">
        <v>15</v>
      </c>
      <c r="W7" s="12" t="s">
        <v>19</v>
      </c>
      <c r="X7" s="393"/>
    </row>
    <row r="8" spans="1:28" ht="13.5" thickBot="1" x14ac:dyDescent="0.25">
      <c r="A8" s="413" t="s">
        <v>20</v>
      </c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5"/>
    </row>
    <row r="9" spans="1:28" ht="13.5" thickBot="1" x14ac:dyDescent="0.25">
      <c r="A9" s="416" t="s">
        <v>21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8"/>
    </row>
    <row r="10" spans="1:28" ht="13.5" thickBot="1" x14ac:dyDescent="0.25">
      <c r="A10" s="13">
        <v>1</v>
      </c>
      <c r="B10" s="419" t="s">
        <v>22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1"/>
    </row>
    <row r="11" spans="1:28" ht="13.5" customHeight="1" thickBot="1" x14ac:dyDescent="0.25">
      <c r="A11" s="14">
        <v>1</v>
      </c>
      <c r="B11" s="623">
        <v>1</v>
      </c>
      <c r="C11" s="624" t="s">
        <v>23</v>
      </c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39"/>
      <c r="T11" s="539"/>
      <c r="U11" s="539"/>
      <c r="V11" s="539"/>
      <c r="W11" s="539"/>
      <c r="X11" s="625"/>
    </row>
    <row r="12" spans="1:28" ht="15.75" customHeight="1" x14ac:dyDescent="0.2">
      <c r="A12" s="620">
        <v>1</v>
      </c>
      <c r="B12" s="626">
        <v>1</v>
      </c>
      <c r="C12" s="398">
        <v>1</v>
      </c>
      <c r="D12" s="424" t="s">
        <v>24</v>
      </c>
      <c r="E12" s="425">
        <v>8</v>
      </c>
      <c r="F12" s="398" t="s">
        <v>25</v>
      </c>
      <c r="G12" s="398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49">
        <f>N12+P12</f>
        <v>13813.800000000001</v>
      </c>
      <c r="N12" s="149">
        <f>13081.2+13.1+719.5</f>
        <v>13813.800000000001</v>
      </c>
      <c r="O12" s="149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>
        <f>P12-'[1]5 programa'!P12</f>
        <v>0</v>
      </c>
    </row>
    <row r="13" spans="1:28" ht="23.25" thickBot="1" x14ac:dyDescent="0.25">
      <c r="A13" s="481"/>
      <c r="B13" s="627"/>
      <c r="C13" s="408"/>
      <c r="D13" s="410"/>
      <c r="E13" s="412"/>
      <c r="F13" s="399"/>
      <c r="G13" s="399"/>
      <c r="H13" s="362" t="s">
        <v>28</v>
      </c>
      <c r="I13" s="20">
        <v>16.399999999999999</v>
      </c>
      <c r="J13" s="21">
        <v>16.399999999999999</v>
      </c>
      <c r="K13" s="22"/>
      <c r="L13" s="23"/>
      <c r="M13" s="20">
        <v>2</v>
      </c>
      <c r="N13" s="21">
        <v>2</v>
      </c>
      <c r="O13" s="2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>
        <f>P13-'[1]5 programa'!P13</f>
        <v>0</v>
      </c>
    </row>
    <row r="14" spans="1:28" ht="18.600000000000001" customHeight="1" thickBot="1" x14ac:dyDescent="0.25">
      <c r="A14" s="481"/>
      <c r="B14" s="627"/>
      <c r="C14" s="408"/>
      <c r="D14" s="410"/>
      <c r="E14" s="412"/>
      <c r="F14" s="400" t="s">
        <v>29</v>
      </c>
      <c r="G14" s="401"/>
      <c r="H14" s="402"/>
      <c r="I14" s="25">
        <f>SUM(J14,L14)</f>
        <v>12557.199999999999</v>
      </c>
      <c r="J14" s="26">
        <f>J12+J13</f>
        <v>12557.199999999999</v>
      </c>
      <c r="K14" s="26">
        <f t="shared" ref="K14:L14" si="0">K12+K13</f>
        <v>0</v>
      </c>
      <c r="L14" s="26">
        <f t="shared" si="0"/>
        <v>0</v>
      </c>
      <c r="M14" s="25">
        <f>SUM(N14,P14)</f>
        <v>13815.800000000001</v>
      </c>
      <c r="N14" s="26">
        <f>N12+N13</f>
        <v>13815.800000000001</v>
      </c>
      <c r="O14" s="26">
        <f t="shared" ref="O14:P14" si="1">O12+O13</f>
        <v>0</v>
      </c>
      <c r="P14" s="26">
        <f t="shared" si="1"/>
        <v>0</v>
      </c>
      <c r="Q14" s="25">
        <f>SUM(R14,T14)</f>
        <v>13081.2</v>
      </c>
      <c r="R14" s="26">
        <f>R12+R13</f>
        <v>13081.2</v>
      </c>
      <c r="S14" s="26">
        <f t="shared" ref="S14:T14" si="2">S12+S13</f>
        <v>0</v>
      </c>
      <c r="T14" s="27">
        <f t="shared" si="2"/>
        <v>0</v>
      </c>
      <c r="U14" s="25">
        <f>SUM(V14,X14)</f>
        <v>13081.2</v>
      </c>
      <c r="V14" s="26">
        <f>V12+V13</f>
        <v>13081.2</v>
      </c>
      <c r="W14" s="26">
        <f t="shared" ref="W14:X14" si="3">W12+W13</f>
        <v>0</v>
      </c>
      <c r="X14" s="27">
        <f t="shared" si="3"/>
        <v>0</v>
      </c>
      <c r="Y14" s="19"/>
      <c r="Z14" s="19"/>
      <c r="AA14" s="19"/>
      <c r="AB14" s="19">
        <f>P14-'[1]5 programa'!P14</f>
        <v>0</v>
      </c>
    </row>
    <row r="15" spans="1:28" ht="25.5" customHeight="1" thickBot="1" x14ac:dyDescent="0.25">
      <c r="A15" s="620">
        <v>1</v>
      </c>
      <c r="B15" s="628">
        <v>1</v>
      </c>
      <c r="C15" s="407">
        <v>2</v>
      </c>
      <c r="D15" s="409" t="s">
        <v>30</v>
      </c>
      <c r="E15" s="411">
        <v>8</v>
      </c>
      <c r="F15" s="354" t="s">
        <v>31</v>
      </c>
      <c r="G15" s="354" t="s">
        <v>32</v>
      </c>
      <c r="H15" s="15" t="s">
        <v>33</v>
      </c>
      <c r="I15" s="16">
        <v>90.8</v>
      </c>
      <c r="J15" s="17">
        <v>90.8</v>
      </c>
      <c r="K15" s="17">
        <v>0</v>
      </c>
      <c r="L15" s="18">
        <v>0</v>
      </c>
      <c r="M15" s="16">
        <v>120</v>
      </c>
      <c r="N15" s="17">
        <v>120</v>
      </c>
      <c r="O15" s="17">
        <v>0</v>
      </c>
      <c r="P15" s="18">
        <v>0</v>
      </c>
      <c r="Q15" s="16">
        <v>120</v>
      </c>
      <c r="R15" s="17">
        <v>120</v>
      </c>
      <c r="S15" s="17">
        <v>0</v>
      </c>
      <c r="T15" s="18">
        <v>0</v>
      </c>
      <c r="U15" s="16">
        <v>120</v>
      </c>
      <c r="V15" s="17">
        <v>120</v>
      </c>
      <c r="W15" s="17">
        <v>0</v>
      </c>
      <c r="X15" s="18">
        <v>0</v>
      </c>
      <c r="Y15" s="19"/>
      <c r="Z15" s="19"/>
      <c r="AA15" s="19"/>
      <c r="AB15" s="19">
        <f>P15-'[1]5 programa'!P15</f>
        <v>0</v>
      </c>
    </row>
    <row r="16" spans="1:28" ht="28.5" customHeight="1" thickBot="1" x14ac:dyDescent="0.25">
      <c r="A16" s="481"/>
      <c r="B16" s="627"/>
      <c r="C16" s="408"/>
      <c r="D16" s="410"/>
      <c r="E16" s="412"/>
      <c r="F16" s="400" t="s">
        <v>29</v>
      </c>
      <c r="G16" s="401"/>
      <c r="H16" s="402"/>
      <c r="I16" s="29">
        <f t="shared" ref="I16:L16" si="4">SUM(I15:I15)</f>
        <v>90.8</v>
      </c>
      <c r="J16" s="26">
        <f t="shared" si="4"/>
        <v>90.8</v>
      </c>
      <c r="K16" s="26">
        <f t="shared" si="4"/>
        <v>0</v>
      </c>
      <c r="L16" s="30">
        <f t="shared" si="4"/>
        <v>0</v>
      </c>
      <c r="M16" s="25">
        <f t="shared" ref="M16" si="5">SUM(N16,P16)</f>
        <v>120</v>
      </c>
      <c r="N16" s="26">
        <f>SUM(N15:N15)</f>
        <v>120</v>
      </c>
      <c r="O16" s="26">
        <f>SUM(O15:O15)</f>
        <v>0</v>
      </c>
      <c r="P16" s="27">
        <f>SUM(P15:P15)</f>
        <v>0</v>
      </c>
      <c r="Q16" s="25">
        <f t="shared" ref="Q16:Q18" si="6">SUM(R16,T16)</f>
        <v>120</v>
      </c>
      <c r="R16" s="26">
        <f>SUM(R15:R15)</f>
        <v>120</v>
      </c>
      <c r="S16" s="26">
        <f>SUM(S15:S15)</f>
        <v>0</v>
      </c>
      <c r="T16" s="27">
        <f>SUM(T15:T15)</f>
        <v>0</v>
      </c>
      <c r="U16" s="25">
        <f t="shared" ref="U16" si="7">SUM(V16,X16)</f>
        <v>120</v>
      </c>
      <c r="V16" s="26">
        <f>SUM(V15:V15)</f>
        <v>120</v>
      </c>
      <c r="W16" s="26">
        <f>SUM(W15:W15)</f>
        <v>0</v>
      </c>
      <c r="X16" s="27">
        <f>SUM(X15:X15)</f>
        <v>0</v>
      </c>
      <c r="Y16" s="19"/>
      <c r="Z16" s="19"/>
      <c r="AA16" s="19"/>
      <c r="AB16" s="19">
        <f>P16-'[1]5 programa'!P16</f>
        <v>0</v>
      </c>
    </row>
    <row r="17" spans="1:28" ht="19.5" customHeight="1" x14ac:dyDescent="0.2">
      <c r="A17" s="620">
        <v>1</v>
      </c>
      <c r="B17" s="628">
        <v>1</v>
      </c>
      <c r="C17" s="407">
        <v>3</v>
      </c>
      <c r="D17" s="409" t="s">
        <v>34</v>
      </c>
      <c r="E17" s="411">
        <v>8</v>
      </c>
      <c r="F17" s="398" t="s">
        <v>35</v>
      </c>
      <c r="G17" s="398" t="s">
        <v>36</v>
      </c>
      <c r="H17" s="15" t="s">
        <v>27</v>
      </c>
      <c r="I17" s="16">
        <v>3173.5</v>
      </c>
      <c r="J17" s="17">
        <v>3173.5</v>
      </c>
      <c r="K17" s="17">
        <v>0</v>
      </c>
      <c r="L17" s="18">
        <v>0</v>
      </c>
      <c r="M17" s="149">
        <f>N17</f>
        <v>3325.1</v>
      </c>
      <c r="N17" s="149">
        <f>3167+158.1</f>
        <v>3325.1</v>
      </c>
      <c r="O17" s="17"/>
      <c r="P17" s="18"/>
      <c r="Q17" s="16">
        <v>3167</v>
      </c>
      <c r="R17" s="17">
        <v>3167</v>
      </c>
      <c r="S17" s="17"/>
      <c r="T17" s="18"/>
      <c r="U17" s="16">
        <v>3167</v>
      </c>
      <c r="V17" s="17">
        <v>3167</v>
      </c>
      <c r="W17" s="17"/>
      <c r="X17" s="18"/>
      <c r="Y17" s="19"/>
      <c r="Z17" s="19"/>
      <c r="AA17" s="19"/>
      <c r="AB17" s="19">
        <f>P17-'[1]5 programa'!P17</f>
        <v>0</v>
      </c>
    </row>
    <row r="18" spans="1:28" ht="22.15" customHeight="1" thickBot="1" x14ac:dyDescent="0.25">
      <c r="A18" s="481"/>
      <c r="B18" s="627"/>
      <c r="C18" s="408"/>
      <c r="D18" s="410"/>
      <c r="E18" s="412"/>
      <c r="F18" s="399"/>
      <c r="G18" s="399"/>
      <c r="H18" s="362" t="s">
        <v>28</v>
      </c>
      <c r="I18" s="20">
        <v>0</v>
      </c>
      <c r="J18" s="21">
        <v>0</v>
      </c>
      <c r="K18" s="21">
        <v>0</v>
      </c>
      <c r="L18" s="24">
        <v>0</v>
      </c>
      <c r="M18" s="180">
        <f t="shared" ref="M18" si="8">SUM(N18,P18)</f>
        <v>0</v>
      </c>
      <c r="N18" s="181"/>
      <c r="O18" s="21"/>
      <c r="P18" s="24"/>
      <c r="Q18" s="20">
        <f t="shared" si="6"/>
        <v>0</v>
      </c>
      <c r="R18" s="21"/>
      <c r="S18" s="21"/>
      <c r="T18" s="24"/>
      <c r="U18" s="20">
        <f t="shared" ref="U18" si="9">SUM(V18,X18)</f>
        <v>0</v>
      </c>
      <c r="V18" s="21"/>
      <c r="W18" s="21"/>
      <c r="X18" s="24"/>
      <c r="Y18" s="19"/>
      <c r="Z18" s="19"/>
      <c r="AA18" s="19"/>
      <c r="AB18" s="19">
        <f>P18-'[1]5 programa'!P18</f>
        <v>0</v>
      </c>
    </row>
    <row r="19" spans="1:28" ht="20.65" customHeight="1" thickBot="1" x14ac:dyDescent="0.25">
      <c r="A19" s="481"/>
      <c r="B19" s="627"/>
      <c r="C19" s="408"/>
      <c r="D19" s="410"/>
      <c r="E19" s="412"/>
      <c r="F19" s="426" t="s">
        <v>37</v>
      </c>
      <c r="G19" s="427"/>
      <c r="H19" s="428"/>
      <c r="I19" s="25">
        <f>SUM(J19,L19)</f>
        <v>3173.5</v>
      </c>
      <c r="J19" s="31">
        <f>SUM(J17:J18)</f>
        <v>3173.5</v>
      </c>
      <c r="K19" s="32">
        <f t="shared" ref="K19:L19" si="10">SUM(K17:K18)</f>
        <v>0</v>
      </c>
      <c r="L19" s="32">
        <f t="shared" si="10"/>
        <v>0</v>
      </c>
      <c r="M19" s="25">
        <f>SUM(N19,P19)</f>
        <v>3325.1</v>
      </c>
      <c r="N19" s="31">
        <f>SUM(N17:N18)</f>
        <v>3325.1</v>
      </c>
      <c r="O19" s="32">
        <f t="shared" ref="O19:P19" si="11">SUM(O17:O18)</f>
        <v>0</v>
      </c>
      <c r="P19" s="32">
        <f t="shared" si="11"/>
        <v>0</v>
      </c>
      <c r="Q19" s="25">
        <f>SUM(R19,T19)</f>
        <v>3167</v>
      </c>
      <c r="R19" s="26">
        <f>SUM(R17:R18)</f>
        <v>3167</v>
      </c>
      <c r="S19" s="30">
        <f t="shared" ref="S19:T19" si="12">SUM(S17:S18)</f>
        <v>0</v>
      </c>
      <c r="T19" s="27">
        <f t="shared" si="12"/>
        <v>0</v>
      </c>
      <c r="U19" s="25">
        <f>SUM(V19,X19)</f>
        <v>3167</v>
      </c>
      <c r="V19" s="26">
        <f>SUM(V17:V18)</f>
        <v>3167</v>
      </c>
      <c r="W19" s="30">
        <f t="shared" ref="W19:X19" si="13">SUM(W17:W18)</f>
        <v>0</v>
      </c>
      <c r="X19" s="27">
        <f t="shared" si="13"/>
        <v>0</v>
      </c>
      <c r="Y19" s="19"/>
      <c r="Z19" s="19"/>
      <c r="AA19" s="19"/>
      <c r="AB19" s="19">
        <f>P19-'[1]5 programa'!P19</f>
        <v>0</v>
      </c>
    </row>
    <row r="20" spans="1:28" ht="15" customHeight="1" x14ac:dyDescent="0.2">
      <c r="A20" s="620">
        <v>1</v>
      </c>
      <c r="B20" s="628">
        <v>1</v>
      </c>
      <c r="C20" s="407">
        <v>4</v>
      </c>
      <c r="D20" s="429" t="s">
        <v>38</v>
      </c>
      <c r="E20" s="411">
        <v>8</v>
      </c>
      <c r="F20" s="431" t="s">
        <v>39</v>
      </c>
      <c r="G20" s="408" t="s">
        <v>40</v>
      </c>
      <c r="H20" s="15" t="s">
        <v>41</v>
      </c>
      <c r="I20" s="33">
        <v>234.7</v>
      </c>
      <c r="J20" s="17">
        <v>234.7</v>
      </c>
      <c r="K20" s="17">
        <v>0</v>
      </c>
      <c r="L20" s="18">
        <v>0</v>
      </c>
      <c r="M20" s="16">
        <f>N20</f>
        <v>243.6</v>
      </c>
      <c r="N20" s="17">
        <f>229.1+14.5</f>
        <v>243.6</v>
      </c>
      <c r="O20" s="17"/>
      <c r="P20" s="18"/>
      <c r="Q20" s="16">
        <v>229.1</v>
      </c>
      <c r="R20" s="17">
        <v>229.1</v>
      </c>
      <c r="S20" s="17"/>
      <c r="T20" s="18"/>
      <c r="U20" s="16">
        <v>229.1</v>
      </c>
      <c r="V20" s="17">
        <v>229.1</v>
      </c>
      <c r="W20" s="17"/>
      <c r="X20" s="18"/>
      <c r="Y20" s="19"/>
      <c r="Z20" s="19"/>
      <c r="AA20" s="19"/>
      <c r="AB20" s="19">
        <f>P20-'[1]5 programa'!P20</f>
        <v>0</v>
      </c>
    </row>
    <row r="21" spans="1:28" ht="15" customHeight="1" x14ac:dyDescent="0.2">
      <c r="A21" s="481"/>
      <c r="B21" s="627"/>
      <c r="C21" s="408"/>
      <c r="D21" s="430"/>
      <c r="E21" s="412"/>
      <c r="F21" s="431"/>
      <c r="G21" s="408"/>
      <c r="H21" s="346" t="s">
        <v>41</v>
      </c>
      <c r="I21" s="347"/>
      <c r="J21" s="181"/>
      <c r="K21" s="181"/>
      <c r="L21" s="348"/>
      <c r="M21" s="332">
        <f>N21</f>
        <v>245.3</v>
      </c>
      <c r="N21" s="181">
        <v>245.3</v>
      </c>
      <c r="O21" s="181"/>
      <c r="P21" s="348"/>
      <c r="Q21" s="332"/>
      <c r="R21" s="181"/>
      <c r="S21" s="181"/>
      <c r="T21" s="349"/>
      <c r="U21" s="332"/>
      <c r="V21" s="181"/>
      <c r="W21" s="181"/>
      <c r="X21" s="24"/>
      <c r="Y21" s="622"/>
      <c r="Z21" s="19"/>
      <c r="AA21" s="19"/>
      <c r="AB21" s="19"/>
    </row>
    <row r="22" spans="1:28" x14ac:dyDescent="0.2">
      <c r="A22" s="481"/>
      <c r="B22" s="627"/>
      <c r="C22" s="408"/>
      <c r="D22" s="430"/>
      <c r="E22" s="412"/>
      <c r="F22" s="431"/>
      <c r="G22" s="408"/>
      <c r="H22" s="360" t="s">
        <v>42</v>
      </c>
      <c r="I22" s="151">
        <v>0</v>
      </c>
      <c r="J22" s="39">
        <v>0</v>
      </c>
      <c r="K22" s="72"/>
      <c r="L22" s="616"/>
      <c r="M22" s="151">
        <v>125.3</v>
      </c>
      <c r="N22" s="39">
        <v>125.3</v>
      </c>
      <c r="O22" s="39"/>
      <c r="P22" s="72"/>
      <c r="Q22" s="34"/>
      <c r="R22" s="39"/>
      <c r="S22" s="39"/>
      <c r="T22" s="91"/>
      <c r="U22" s="34"/>
      <c r="V22" s="39"/>
      <c r="W22" s="39"/>
      <c r="X22" s="72"/>
      <c r="Y22" s="19"/>
      <c r="Z22" s="19"/>
      <c r="AA22" s="19"/>
      <c r="AB22" s="19">
        <f>P22-'[1]5 programa'!P21</f>
        <v>0</v>
      </c>
    </row>
    <row r="23" spans="1:28" ht="14.25" customHeight="1" thickBot="1" x14ac:dyDescent="0.25">
      <c r="A23" s="481"/>
      <c r="B23" s="627"/>
      <c r="C23" s="408"/>
      <c r="D23" s="430"/>
      <c r="E23" s="412"/>
      <c r="F23" s="431"/>
      <c r="G23" s="408"/>
      <c r="H23" s="344" t="s">
        <v>33</v>
      </c>
      <c r="I23" s="151">
        <v>1312.4</v>
      </c>
      <c r="J23" s="39">
        <v>1312.4</v>
      </c>
      <c r="K23" s="109">
        <v>0</v>
      </c>
      <c r="L23" s="618">
        <v>0</v>
      </c>
      <c r="M23" s="330">
        <v>1473.4</v>
      </c>
      <c r="N23" s="39">
        <f>2073.4-600</f>
        <v>1473.4</v>
      </c>
      <c r="O23" s="42">
        <v>0</v>
      </c>
      <c r="P23" s="40">
        <v>0</v>
      </c>
      <c r="Q23" s="34">
        <f t="shared" ref="Q23" si="14">SUM(R23,T23)</f>
        <v>2073.4</v>
      </c>
      <c r="R23" s="39">
        <v>2073.4</v>
      </c>
      <c r="S23" s="42">
        <v>0</v>
      </c>
      <c r="T23" s="40">
        <v>0</v>
      </c>
      <c r="U23" s="34">
        <v>2073.4</v>
      </c>
      <c r="V23" s="39">
        <v>2073.4</v>
      </c>
      <c r="W23" s="42">
        <v>0</v>
      </c>
      <c r="X23" s="40">
        <v>0</v>
      </c>
      <c r="Y23" s="19"/>
      <c r="Z23" s="19"/>
      <c r="AA23" s="19"/>
      <c r="AB23" s="19">
        <f>P23-'[1]5 programa'!P22</f>
        <v>0</v>
      </c>
    </row>
    <row r="24" spans="1:28" ht="15" customHeight="1" thickBot="1" x14ac:dyDescent="0.25">
      <c r="A24" s="481"/>
      <c r="B24" s="627"/>
      <c r="C24" s="408"/>
      <c r="D24" s="430"/>
      <c r="E24" s="412"/>
      <c r="F24" s="426" t="s">
        <v>29</v>
      </c>
      <c r="G24" s="427"/>
      <c r="H24" s="428"/>
      <c r="I24" s="25">
        <f>SUM(J24,L24)</f>
        <v>1547.1000000000001</v>
      </c>
      <c r="J24" s="26">
        <f>SUM(J20:J23)</f>
        <v>1547.1000000000001</v>
      </c>
      <c r="K24" s="26">
        <f>SUM(K20:K23)</f>
        <v>0</v>
      </c>
      <c r="L24" s="30">
        <f>SUM(L20:L23)</f>
        <v>0</v>
      </c>
      <c r="M24" s="25">
        <f>SUM(N24,P24)</f>
        <v>2087.6</v>
      </c>
      <c r="N24" s="26">
        <f>SUM(N20:N23)</f>
        <v>2087.6</v>
      </c>
      <c r="O24" s="26">
        <f>SUM(O20:O23)</f>
        <v>0</v>
      </c>
      <c r="P24" s="27">
        <f>SUM(P20:P23)</f>
        <v>0</v>
      </c>
      <c r="Q24" s="25">
        <f>SUM(R24,T24)</f>
        <v>2302.5</v>
      </c>
      <c r="R24" s="26">
        <f>SUM(R20:R23)</f>
        <v>2302.5</v>
      </c>
      <c r="S24" s="26">
        <f>SUM(S20:S23)</f>
        <v>0</v>
      </c>
      <c r="T24" s="27">
        <f>SUM(T20:T23)</f>
        <v>0</v>
      </c>
      <c r="U24" s="25">
        <f>SUM(V24,X24)</f>
        <v>2302.5</v>
      </c>
      <c r="V24" s="26">
        <f>SUM(V20:V23)</f>
        <v>2302.5</v>
      </c>
      <c r="W24" s="26">
        <f>SUM(W20:W23)</f>
        <v>0</v>
      </c>
      <c r="X24" s="27">
        <f>SUM(X20:X23)</f>
        <v>0</v>
      </c>
      <c r="Y24" s="19"/>
      <c r="Z24" s="19"/>
      <c r="AA24" s="19"/>
      <c r="AB24" s="19">
        <f>P24-'[1]5 programa'!P23</f>
        <v>0</v>
      </c>
    </row>
    <row r="25" spans="1:28" ht="14.25" customHeight="1" x14ac:dyDescent="0.2">
      <c r="A25" s="620">
        <v>1</v>
      </c>
      <c r="B25" s="628">
        <v>1</v>
      </c>
      <c r="C25" s="407">
        <v>5</v>
      </c>
      <c r="D25" s="409" t="s">
        <v>43</v>
      </c>
      <c r="E25" s="411">
        <v>9</v>
      </c>
      <c r="F25" s="431" t="s">
        <v>44</v>
      </c>
      <c r="G25" s="408" t="s">
        <v>45</v>
      </c>
      <c r="H25" s="365" t="s">
        <v>33</v>
      </c>
      <c r="I25" s="33">
        <v>37.299999999999997</v>
      </c>
      <c r="J25" s="17">
        <v>37.299999999999997</v>
      </c>
      <c r="K25" s="17">
        <v>0</v>
      </c>
      <c r="L25" s="18">
        <v>0</v>
      </c>
      <c r="M25" s="16">
        <v>215</v>
      </c>
      <c r="N25" s="17">
        <v>215</v>
      </c>
      <c r="O25" s="17"/>
      <c r="P25" s="18"/>
      <c r="Q25" s="16">
        <v>215</v>
      </c>
      <c r="R25" s="17">
        <v>215</v>
      </c>
      <c r="S25" s="17"/>
      <c r="T25" s="18"/>
      <c r="U25" s="16">
        <v>215</v>
      </c>
      <c r="V25" s="17">
        <v>215</v>
      </c>
      <c r="W25" s="17"/>
      <c r="X25" s="18"/>
      <c r="Y25" s="19"/>
      <c r="Z25" s="19"/>
      <c r="AA25" s="19"/>
      <c r="AB25" s="19">
        <f>P25-'[1]5 programa'!P24</f>
        <v>0</v>
      </c>
    </row>
    <row r="26" spans="1:28" ht="18" customHeight="1" thickBot="1" x14ac:dyDescent="0.25">
      <c r="A26" s="481"/>
      <c r="B26" s="627"/>
      <c r="C26" s="408"/>
      <c r="D26" s="410"/>
      <c r="E26" s="412"/>
      <c r="F26" s="431"/>
      <c r="G26" s="408"/>
      <c r="H26" s="360" t="s">
        <v>46</v>
      </c>
      <c r="I26" s="43">
        <v>121.4</v>
      </c>
      <c r="J26" s="39">
        <v>121.4</v>
      </c>
      <c r="K26" s="39">
        <v>0</v>
      </c>
      <c r="L26" s="40">
        <v>0</v>
      </c>
      <c r="M26" s="41">
        <v>0</v>
      </c>
      <c r="N26" s="39">
        <v>0</v>
      </c>
      <c r="O26" s="42">
        <v>0</v>
      </c>
      <c r="P26" s="40">
        <v>0</v>
      </c>
      <c r="Q26" s="34">
        <v>0</v>
      </c>
      <c r="R26" s="39">
        <v>0</v>
      </c>
      <c r="S26" s="42">
        <v>0</v>
      </c>
      <c r="T26" s="40">
        <v>0</v>
      </c>
      <c r="U26" s="34">
        <v>0</v>
      </c>
      <c r="V26" s="39">
        <v>0</v>
      </c>
      <c r="W26" s="42">
        <v>0</v>
      </c>
      <c r="X26" s="40">
        <v>0</v>
      </c>
      <c r="Y26" s="19"/>
      <c r="Z26" s="19"/>
      <c r="AA26" s="19"/>
      <c r="AB26" s="19">
        <f>P26-'[1]5 programa'!P25</f>
        <v>0</v>
      </c>
    </row>
    <row r="27" spans="1:28" ht="15" customHeight="1" thickBot="1" x14ac:dyDescent="0.25">
      <c r="A27" s="481"/>
      <c r="B27" s="627"/>
      <c r="C27" s="408"/>
      <c r="D27" s="442"/>
      <c r="E27" s="412"/>
      <c r="F27" s="426" t="s">
        <v>29</v>
      </c>
      <c r="G27" s="427"/>
      <c r="H27" s="428"/>
      <c r="I27" s="44">
        <f>SUM(J27,L27)</f>
        <v>158.69999999999999</v>
      </c>
      <c r="J27" s="26">
        <f>SUM(J25:J26)</f>
        <v>158.69999999999999</v>
      </c>
      <c r="K27" s="26">
        <f>SUM(K25:K26)</f>
        <v>0</v>
      </c>
      <c r="L27" s="30">
        <f>SUM(L25:L26)</f>
        <v>0</v>
      </c>
      <c r="M27" s="25">
        <f>SUM(N27,P27)</f>
        <v>215</v>
      </c>
      <c r="N27" s="26">
        <f>SUM(N25:N26)</f>
        <v>215</v>
      </c>
      <c r="O27" s="26">
        <f>SUM(O25:O26)</f>
        <v>0</v>
      </c>
      <c r="P27" s="27">
        <f>SUM(P25:P26)</f>
        <v>0</v>
      </c>
      <c r="Q27" s="25">
        <f>SUM(R27,T27)</f>
        <v>215</v>
      </c>
      <c r="R27" s="26">
        <f>SUM(R25:R26)</f>
        <v>215</v>
      </c>
      <c r="S27" s="26">
        <f>SUM(S25:S26)</f>
        <v>0</v>
      </c>
      <c r="T27" s="27">
        <f>SUM(T25:T26)</f>
        <v>0</v>
      </c>
      <c r="U27" s="25">
        <f>SUM(V27,X27)</f>
        <v>215</v>
      </c>
      <c r="V27" s="26">
        <f>SUM(V25:V26)</f>
        <v>215</v>
      </c>
      <c r="W27" s="26">
        <f>SUM(W25:W26)</f>
        <v>0</v>
      </c>
      <c r="X27" s="27">
        <f>SUM(X25:X26)</f>
        <v>0</v>
      </c>
      <c r="Y27" s="19"/>
      <c r="Z27" s="19"/>
      <c r="AA27" s="19"/>
      <c r="AB27" s="19">
        <f>P27-'[1]5 programa'!P26</f>
        <v>0</v>
      </c>
    </row>
    <row r="28" spans="1:28" ht="18.75" customHeight="1" thickBot="1" x14ac:dyDescent="0.25">
      <c r="A28" s="620">
        <v>1</v>
      </c>
      <c r="B28" s="628">
        <v>1</v>
      </c>
      <c r="C28" s="407">
        <v>6</v>
      </c>
      <c r="D28" s="409" t="s">
        <v>47</v>
      </c>
      <c r="E28" s="411">
        <v>8</v>
      </c>
      <c r="F28" s="367" t="s">
        <v>25</v>
      </c>
      <c r="G28" s="352" t="s">
        <v>48</v>
      </c>
      <c r="H28" s="365" t="s">
        <v>41</v>
      </c>
      <c r="I28" s="46">
        <v>658.8</v>
      </c>
      <c r="J28" s="47">
        <v>658.8</v>
      </c>
      <c r="K28" s="47">
        <v>0</v>
      </c>
      <c r="L28" s="18">
        <v>0</v>
      </c>
      <c r="M28" s="17">
        <f>N28</f>
        <v>854.19999999999993</v>
      </c>
      <c r="N28" s="17">
        <f>788.8+65.4</f>
        <v>854.19999999999993</v>
      </c>
      <c r="O28" s="17"/>
      <c r="P28" s="18"/>
      <c r="Q28" s="16">
        <v>788.8</v>
      </c>
      <c r="R28" s="17">
        <v>788.8</v>
      </c>
      <c r="S28" s="17"/>
      <c r="T28" s="18"/>
      <c r="U28" s="16">
        <v>788.8</v>
      </c>
      <c r="V28" s="17">
        <v>788.8</v>
      </c>
      <c r="W28" s="17"/>
      <c r="X28" s="18"/>
      <c r="Y28" s="19"/>
      <c r="Z28" s="19"/>
      <c r="AA28" s="19"/>
      <c r="AB28" s="19">
        <f>P28-'[1]5 programa'!P27</f>
        <v>0</v>
      </c>
    </row>
    <row r="29" spans="1:28" ht="18" customHeight="1" thickBot="1" x14ac:dyDescent="0.25">
      <c r="A29" s="481"/>
      <c r="B29" s="627"/>
      <c r="C29" s="408"/>
      <c r="D29" s="410"/>
      <c r="E29" s="412"/>
      <c r="F29" s="426" t="s">
        <v>29</v>
      </c>
      <c r="G29" s="427"/>
      <c r="H29" s="428"/>
      <c r="I29" s="44">
        <f>SUM(J29,L29)</f>
        <v>658.8</v>
      </c>
      <c r="J29" s="48">
        <f>SUM(J28:J28)</f>
        <v>658.8</v>
      </c>
      <c r="K29" s="48">
        <f>SUM(K28:K28)</f>
        <v>0</v>
      </c>
      <c r="L29" s="30">
        <f>SUM(L28:L28)</f>
        <v>0</v>
      </c>
      <c r="M29" s="25">
        <f>SUM(N29,P29)</f>
        <v>854.19999999999993</v>
      </c>
      <c r="N29" s="26">
        <f>SUM(N28:N28)</f>
        <v>854.19999999999993</v>
      </c>
      <c r="O29" s="26">
        <f>SUM(O28:O28)</f>
        <v>0</v>
      </c>
      <c r="P29" s="27">
        <f>SUM(P28:P28)</f>
        <v>0</v>
      </c>
      <c r="Q29" s="25">
        <f>SUM(R29,T29)</f>
        <v>788.8</v>
      </c>
      <c r="R29" s="26">
        <f>SUM(R28:R28)</f>
        <v>788.8</v>
      </c>
      <c r="S29" s="26">
        <f>SUM(S28:S28)</f>
        <v>0</v>
      </c>
      <c r="T29" s="27">
        <f>SUM(T28:T28)</f>
        <v>0</v>
      </c>
      <c r="U29" s="25">
        <f>SUM(V29,X29)</f>
        <v>788.8</v>
      </c>
      <c r="V29" s="26">
        <f>SUM(V28:V28)</f>
        <v>788.8</v>
      </c>
      <c r="W29" s="26">
        <f>SUM(W28:W28)</f>
        <v>0</v>
      </c>
      <c r="X29" s="27">
        <f>SUM(X28:X28)</f>
        <v>0</v>
      </c>
      <c r="Y29" s="19"/>
      <c r="Z29" s="19"/>
      <c r="AA29" s="19"/>
      <c r="AB29" s="19">
        <f>P29-'[1]5 programa'!P28</f>
        <v>0</v>
      </c>
    </row>
    <row r="30" spans="1:28" ht="18" customHeight="1" thickBot="1" x14ac:dyDescent="0.25">
      <c r="A30" s="620">
        <v>1</v>
      </c>
      <c r="B30" s="628">
        <v>1</v>
      </c>
      <c r="C30" s="407">
        <v>7</v>
      </c>
      <c r="D30" s="429" t="s">
        <v>164</v>
      </c>
      <c r="E30" s="411">
        <v>8</v>
      </c>
      <c r="F30" s="367" t="s">
        <v>39</v>
      </c>
      <c r="G30" s="352" t="s">
        <v>166</v>
      </c>
      <c r="H30" s="365" t="s">
        <v>165</v>
      </c>
      <c r="I30" s="46"/>
      <c r="J30" s="47"/>
      <c r="K30" s="47"/>
      <c r="L30" s="18"/>
      <c r="M30" s="17">
        <f>N30+P30</f>
        <v>88.5</v>
      </c>
      <c r="N30" s="17">
        <f>14.7+73.8</f>
        <v>88.5</v>
      </c>
      <c r="O30" s="17"/>
      <c r="P30" s="17"/>
      <c r="Q30" s="17">
        <f t="shared" ref="Q30:U30" si="15">R30+T30</f>
        <v>0</v>
      </c>
      <c r="R30" s="17"/>
      <c r="S30" s="17"/>
      <c r="T30" s="17"/>
      <c r="U30" s="17">
        <f t="shared" si="15"/>
        <v>0</v>
      </c>
      <c r="V30" s="17"/>
      <c r="W30" s="17"/>
      <c r="X30" s="18"/>
      <c r="Y30" s="622"/>
      <c r="Z30" s="19"/>
      <c r="AA30" s="19"/>
      <c r="AB30" s="19"/>
    </row>
    <row r="31" spans="1:28" ht="18" customHeight="1" thickBot="1" x14ac:dyDescent="0.25">
      <c r="A31" s="481"/>
      <c r="B31" s="627"/>
      <c r="C31" s="408"/>
      <c r="D31" s="430"/>
      <c r="E31" s="412"/>
      <c r="F31" s="426" t="s">
        <v>29</v>
      </c>
      <c r="G31" s="427"/>
      <c r="H31" s="428"/>
      <c r="I31" s="44"/>
      <c r="J31" s="48"/>
      <c r="K31" s="48"/>
      <c r="L31" s="30"/>
      <c r="M31" s="25">
        <f>SUM(N31,P31)</f>
        <v>88.5</v>
      </c>
      <c r="N31" s="26">
        <f>SUM(N30)</f>
        <v>88.5</v>
      </c>
      <c r="O31" s="26">
        <f t="shared" ref="O31:P31" si="16">SUM(O30)</f>
        <v>0</v>
      </c>
      <c r="P31" s="26">
        <f t="shared" si="16"/>
        <v>0</v>
      </c>
      <c r="Q31" s="25">
        <f t="shared" ref="Q31:Q32" si="17">SUM(R31,T31)</f>
        <v>0</v>
      </c>
      <c r="R31" s="26">
        <f t="shared" ref="R31" si="18">SUM(R30)</f>
        <v>0</v>
      </c>
      <c r="S31" s="26">
        <f t="shared" ref="S31" si="19">SUM(S30)</f>
        <v>0</v>
      </c>
      <c r="T31" s="26">
        <f t="shared" ref="T31" si="20">SUM(T30)</f>
        <v>0</v>
      </c>
      <c r="U31" s="25">
        <f t="shared" ref="U31:U32" si="21">SUM(V31,X31)</f>
        <v>0</v>
      </c>
      <c r="V31" s="26">
        <f t="shared" ref="V31" si="22">SUM(V30)</f>
        <v>0</v>
      </c>
      <c r="W31" s="26">
        <f t="shared" ref="W31" si="23">SUM(W30)</f>
        <v>0</v>
      </c>
      <c r="X31" s="27">
        <f t="shared" ref="X31" si="24">SUM(X30)</f>
        <v>0</v>
      </c>
      <c r="Y31" s="19"/>
      <c r="Z31" s="19"/>
      <c r="AA31" s="19"/>
      <c r="AB31" s="19"/>
    </row>
    <row r="32" spans="1:28" ht="13.5" customHeight="1" thickBot="1" x14ac:dyDescent="0.25">
      <c r="A32" s="202">
        <v>1</v>
      </c>
      <c r="B32" s="629">
        <v>1</v>
      </c>
      <c r="C32" s="432" t="s">
        <v>49</v>
      </c>
      <c r="D32" s="433"/>
      <c r="E32" s="433"/>
      <c r="F32" s="433"/>
      <c r="G32" s="433"/>
      <c r="H32" s="434"/>
      <c r="I32" s="51">
        <f t="shared" ref="I32" si="25">SUM(J32,L32)</f>
        <v>18186.099999999999</v>
      </c>
      <c r="J32" s="52">
        <f>J14+J16+J19+J24+J27+J29</f>
        <v>18186.099999999999</v>
      </c>
      <c r="K32" s="52">
        <f>K14+K16+K19+K24+K27+K29</f>
        <v>0</v>
      </c>
      <c r="L32" s="52">
        <f>L14+L16+L19+L24+L27+L29</f>
        <v>0</v>
      </c>
      <c r="M32" s="51">
        <f t="shared" ref="M32" si="26">SUM(N32,P32)</f>
        <v>20506.2</v>
      </c>
      <c r="N32" s="52">
        <f>N14+N16+N19+N24+N27+N29+N31</f>
        <v>20506.2</v>
      </c>
      <c r="O32" s="52">
        <f>O14+O16+O19+O24+O27+O29</f>
        <v>0</v>
      </c>
      <c r="P32" s="52">
        <f>P14+P16+P19+P24+P27+P29+P31</f>
        <v>0</v>
      </c>
      <c r="Q32" s="51">
        <f t="shared" si="17"/>
        <v>19674.5</v>
      </c>
      <c r="R32" s="52">
        <f>R14+R16+R19+R24+R27+R29+R31</f>
        <v>19674.5</v>
      </c>
      <c r="S32" s="52">
        <f>S14+S16+S19+S24+S27+S29</f>
        <v>0</v>
      </c>
      <c r="T32" s="52">
        <f>T14+T16+T19+T24+T27+T29+T31</f>
        <v>0</v>
      </c>
      <c r="U32" s="51">
        <f t="shared" si="21"/>
        <v>19674.5</v>
      </c>
      <c r="V32" s="52">
        <f>V14+V16+V19+V24+V27+V29+V31</f>
        <v>19674.5</v>
      </c>
      <c r="W32" s="52">
        <f>W14+W16+W19+W24+W27+W29</f>
        <v>0</v>
      </c>
      <c r="X32" s="53">
        <f>X14+X16+X19+X24+X27+X29+X31</f>
        <v>0</v>
      </c>
      <c r="Y32" s="19"/>
      <c r="Z32" s="19"/>
      <c r="AA32" s="19"/>
      <c r="AB32" s="19">
        <f>P32-'[1]5 programa'!P29</f>
        <v>0</v>
      </c>
    </row>
    <row r="33" spans="1:28" ht="13.5" customHeight="1" thickBot="1" x14ac:dyDescent="0.25">
      <c r="A33" s="363">
        <v>1</v>
      </c>
      <c r="B33" s="629">
        <v>2</v>
      </c>
      <c r="C33" s="435" t="s">
        <v>50</v>
      </c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7"/>
      <c r="Y33" s="19"/>
      <c r="Z33" s="19"/>
      <c r="AA33" s="19"/>
      <c r="AB33" s="19">
        <f>P33-'[1]5 programa'!P30</f>
        <v>0</v>
      </c>
    </row>
    <row r="34" spans="1:28" ht="26.25" customHeight="1" thickBot="1" x14ac:dyDescent="0.25">
      <c r="A34" s="620">
        <v>1</v>
      </c>
      <c r="B34" s="628">
        <v>2</v>
      </c>
      <c r="C34" s="440">
        <v>1</v>
      </c>
      <c r="D34" s="410" t="s">
        <v>51</v>
      </c>
      <c r="E34" s="443">
        <v>8</v>
      </c>
      <c r="F34" s="352" t="s">
        <v>52</v>
      </c>
      <c r="G34" s="355" t="s">
        <v>53</v>
      </c>
      <c r="H34" s="362" t="s">
        <v>33</v>
      </c>
      <c r="I34" s="56">
        <v>11.3</v>
      </c>
      <c r="J34" s="21">
        <v>11.3</v>
      </c>
      <c r="K34" s="21">
        <v>0</v>
      </c>
      <c r="L34" s="24">
        <v>0</v>
      </c>
      <c r="M34" s="20">
        <v>7</v>
      </c>
      <c r="N34" s="21">
        <v>7</v>
      </c>
      <c r="O34" s="21"/>
      <c r="P34" s="24"/>
      <c r="Q34" s="20">
        <v>7</v>
      </c>
      <c r="R34" s="21">
        <v>7</v>
      </c>
      <c r="S34" s="21"/>
      <c r="T34" s="24"/>
      <c r="U34" s="20">
        <v>7</v>
      </c>
      <c r="V34" s="21">
        <v>7</v>
      </c>
      <c r="W34" s="21"/>
      <c r="X34" s="24"/>
      <c r="Y34" s="19"/>
      <c r="Z34" s="19"/>
      <c r="AA34" s="19"/>
      <c r="AB34" s="19">
        <f>P34-'[1]5 programa'!P31</f>
        <v>0</v>
      </c>
    </row>
    <row r="35" spans="1:28" ht="31.5" customHeight="1" thickBot="1" x14ac:dyDescent="0.25">
      <c r="A35" s="482"/>
      <c r="B35" s="630"/>
      <c r="C35" s="441"/>
      <c r="D35" s="442"/>
      <c r="E35" s="444"/>
      <c r="F35" s="426" t="s">
        <v>29</v>
      </c>
      <c r="G35" s="427"/>
      <c r="H35" s="428"/>
      <c r="I35" s="325">
        <f>SUM(J35,L35)</f>
        <v>11.3</v>
      </c>
      <c r="J35" s="31">
        <f>SUM(J34:J34)</f>
        <v>11.3</v>
      </c>
      <c r="K35" s="31">
        <f>SUM(K34:K34)</f>
        <v>0</v>
      </c>
      <c r="L35" s="32">
        <f>SUM(L34:L34)</f>
        <v>0</v>
      </c>
      <c r="M35" s="144">
        <f>SUM(N35,P35)</f>
        <v>7</v>
      </c>
      <c r="N35" s="31">
        <f>SUM(N34:N34)</f>
        <v>7</v>
      </c>
      <c r="O35" s="31">
        <f>SUM(O34:O34)</f>
        <v>0</v>
      </c>
      <c r="P35" s="145">
        <f>SUM(P34:P34)</f>
        <v>0</v>
      </c>
      <c r="Q35" s="144">
        <f>SUM(R35,T35)</f>
        <v>7</v>
      </c>
      <c r="R35" s="31">
        <f>SUM(R34:R34)</f>
        <v>7</v>
      </c>
      <c r="S35" s="31">
        <f>SUM(S34:S34)</f>
        <v>0</v>
      </c>
      <c r="T35" s="145">
        <f>SUM(T34:T34)</f>
        <v>0</v>
      </c>
      <c r="U35" s="144">
        <f>SUM(V35,X35)</f>
        <v>7</v>
      </c>
      <c r="V35" s="31">
        <f>SUM(V34:V34)</f>
        <v>7</v>
      </c>
      <c r="W35" s="31">
        <f>SUM(W34:W34)</f>
        <v>0</v>
      </c>
      <c r="X35" s="145">
        <f>SUM(X34:X34)</f>
        <v>0</v>
      </c>
      <c r="Y35" s="19"/>
      <c r="Z35" s="19"/>
      <c r="AA35" s="19"/>
      <c r="AB35" s="19">
        <f>P35-'[1]5 programa'!P32</f>
        <v>0</v>
      </c>
    </row>
    <row r="36" spans="1:28" ht="18.75" customHeight="1" x14ac:dyDescent="0.2">
      <c r="A36" s="620">
        <v>1</v>
      </c>
      <c r="B36" s="628">
        <v>2</v>
      </c>
      <c r="C36" s="453">
        <v>2</v>
      </c>
      <c r="D36" s="409" t="s">
        <v>54</v>
      </c>
      <c r="E36" s="454">
        <v>8</v>
      </c>
      <c r="F36" s="455" t="s">
        <v>31</v>
      </c>
      <c r="G36" s="398" t="s">
        <v>55</v>
      </c>
      <c r="H36" s="356" t="s">
        <v>33</v>
      </c>
      <c r="I36" s="170">
        <v>24.8</v>
      </c>
      <c r="J36" s="90">
        <v>24.8</v>
      </c>
      <c r="K36" s="39">
        <v>0</v>
      </c>
      <c r="L36" s="91">
        <v>0</v>
      </c>
      <c r="M36" s="34">
        <f>SUM(N36,P36)</f>
        <v>32</v>
      </c>
      <c r="N36" s="39">
        <f>20+12</f>
        <v>32</v>
      </c>
      <c r="O36" s="39"/>
      <c r="P36" s="91"/>
      <c r="Q36" s="34">
        <f>SUM(R36,T36)</f>
        <v>20</v>
      </c>
      <c r="R36" s="39">
        <v>20</v>
      </c>
      <c r="S36" s="39"/>
      <c r="T36" s="91"/>
      <c r="U36" s="34">
        <f>SUM(V36,X36)</f>
        <v>20</v>
      </c>
      <c r="V36" s="39">
        <v>20</v>
      </c>
      <c r="W36" s="39"/>
      <c r="X36" s="72"/>
      <c r="Y36" s="19"/>
      <c r="Z36" s="19"/>
      <c r="AA36" s="19"/>
      <c r="AB36" s="19">
        <f>P36-'[1]5 programa'!P33</f>
        <v>0</v>
      </c>
    </row>
    <row r="37" spans="1:28" ht="18.75" customHeight="1" x14ac:dyDescent="0.2">
      <c r="A37" s="481"/>
      <c r="B37" s="627"/>
      <c r="C37" s="448"/>
      <c r="D37" s="410"/>
      <c r="E37" s="451"/>
      <c r="F37" s="456"/>
      <c r="G37" s="408"/>
      <c r="H37" s="358" t="s">
        <v>27</v>
      </c>
      <c r="I37" s="34">
        <v>14</v>
      </c>
      <c r="J37" s="39">
        <v>14</v>
      </c>
      <c r="K37" s="39"/>
      <c r="L37" s="91"/>
      <c r="M37" s="332">
        <f>N37+P37</f>
        <v>0</v>
      </c>
      <c r="N37" s="328">
        <f>14-14</f>
        <v>0</v>
      </c>
      <c r="O37" s="328"/>
      <c r="P37" s="345"/>
      <c r="Q37" s="34">
        <f t="shared" ref="Q37:Q38" si="27">SUM(R37,T37)</f>
        <v>0</v>
      </c>
      <c r="R37" s="39"/>
      <c r="S37" s="39"/>
      <c r="T37" s="91"/>
      <c r="U37" s="34"/>
      <c r="V37" s="39"/>
      <c r="W37" s="39"/>
      <c r="X37" s="72"/>
      <c r="Y37" s="19"/>
      <c r="Z37" s="19"/>
      <c r="AA37" s="19"/>
      <c r="AB37" s="19">
        <f>P37-'[1]5 programa'!P34</f>
        <v>0</v>
      </c>
    </row>
    <row r="38" spans="1:28" ht="18.75" customHeight="1" thickBot="1" x14ac:dyDescent="0.25">
      <c r="A38" s="481"/>
      <c r="B38" s="627"/>
      <c r="C38" s="448"/>
      <c r="D38" s="410"/>
      <c r="E38" s="451"/>
      <c r="F38" s="326" t="s">
        <v>163</v>
      </c>
      <c r="G38" s="399"/>
      <c r="H38" s="357" t="s">
        <v>41</v>
      </c>
      <c r="I38" s="43"/>
      <c r="J38" s="110"/>
      <c r="K38" s="110"/>
      <c r="L38" s="327"/>
      <c r="M38" s="34">
        <f>SUM(N38,P38)</f>
        <v>39.700000000000003</v>
      </c>
      <c r="N38" s="110">
        <f>39.7</f>
        <v>39.700000000000003</v>
      </c>
      <c r="O38" s="110"/>
      <c r="P38" s="327"/>
      <c r="Q38" s="34">
        <f t="shared" si="27"/>
        <v>40</v>
      </c>
      <c r="R38" s="42">
        <v>40</v>
      </c>
      <c r="S38" s="110"/>
      <c r="T38" s="327"/>
      <c r="U38" s="41">
        <f t="shared" ref="U38" si="28">SUM(V38,X38)</f>
        <v>40</v>
      </c>
      <c r="V38" s="42">
        <v>40</v>
      </c>
      <c r="W38" s="110"/>
      <c r="X38" s="109"/>
      <c r="Y38" s="622"/>
      <c r="Z38" s="19"/>
      <c r="AA38" s="19"/>
      <c r="AB38" s="19">
        <f>P38-'[1]5 programa'!P35</f>
        <v>0</v>
      </c>
    </row>
    <row r="39" spans="1:28" ht="18" customHeight="1" thickBot="1" x14ac:dyDescent="0.25">
      <c r="A39" s="482"/>
      <c r="B39" s="630"/>
      <c r="C39" s="441"/>
      <c r="D39" s="442"/>
      <c r="E39" s="444"/>
      <c r="F39" s="445" t="s">
        <v>29</v>
      </c>
      <c r="G39" s="446"/>
      <c r="H39" s="447"/>
      <c r="I39" s="98">
        <f>SUM(J39,L39)</f>
        <v>38.799999999999997</v>
      </c>
      <c r="J39" s="48">
        <f>J36+J37</f>
        <v>38.799999999999997</v>
      </c>
      <c r="K39" s="48">
        <f t="shared" ref="K39:L39" si="29">K36+K37</f>
        <v>0</v>
      </c>
      <c r="L39" s="48">
        <f t="shared" si="29"/>
        <v>0</v>
      </c>
      <c r="M39" s="44">
        <f>SUM(N39,P39)</f>
        <v>71.7</v>
      </c>
      <c r="N39" s="48">
        <f>N36+N37+N38</f>
        <v>71.7</v>
      </c>
      <c r="O39" s="48">
        <f t="shared" ref="O39" si="30">O36+O37</f>
        <v>0</v>
      </c>
      <c r="P39" s="48">
        <f>P36+P37+P38</f>
        <v>0</v>
      </c>
      <c r="Q39" s="25">
        <f>SUM(R39,T39)</f>
        <v>20</v>
      </c>
      <c r="R39" s="26">
        <f>R36+R37</f>
        <v>20</v>
      </c>
      <c r="S39" s="48">
        <f>S36+S37</f>
        <v>0</v>
      </c>
      <c r="T39" s="97">
        <f t="shared" ref="T39" si="31">T36+T37</f>
        <v>0</v>
      </c>
      <c r="U39" s="25">
        <f>SUM(V39,X39)</f>
        <v>20</v>
      </c>
      <c r="V39" s="26">
        <f>V36+V37</f>
        <v>20</v>
      </c>
      <c r="W39" s="26">
        <f t="shared" ref="W39:X39" si="32">W36+W37</f>
        <v>0</v>
      </c>
      <c r="X39" s="97">
        <f t="shared" si="32"/>
        <v>0</v>
      </c>
      <c r="Y39" s="19"/>
      <c r="Z39" s="19"/>
      <c r="AA39" s="19"/>
      <c r="AB39" s="19">
        <f>P39-'[1]5 programa'!P36</f>
        <v>0</v>
      </c>
    </row>
    <row r="40" spans="1:28" ht="18.75" customHeight="1" thickBot="1" x14ac:dyDescent="0.25">
      <c r="A40" s="481">
        <v>1</v>
      </c>
      <c r="B40" s="627">
        <v>2</v>
      </c>
      <c r="C40" s="448">
        <v>3</v>
      </c>
      <c r="D40" s="410" t="s">
        <v>56</v>
      </c>
      <c r="E40" s="451">
        <v>8</v>
      </c>
      <c r="F40" s="62" t="s">
        <v>52</v>
      </c>
      <c r="G40" s="63" t="s">
        <v>57</v>
      </c>
      <c r="H40" s="64" t="s">
        <v>41</v>
      </c>
      <c r="I40" s="56">
        <f>SUM(J40,L40)</f>
        <v>5.3</v>
      </c>
      <c r="J40" s="21">
        <v>5.3</v>
      </c>
      <c r="K40" s="21">
        <v>4.8</v>
      </c>
      <c r="L40" s="24">
        <v>0</v>
      </c>
      <c r="M40" s="20">
        <f>SUM(N40,P40)</f>
        <v>6</v>
      </c>
      <c r="N40" s="21">
        <v>6</v>
      </c>
      <c r="O40" s="21">
        <v>5.5</v>
      </c>
      <c r="P40" s="24"/>
      <c r="Q40" s="20">
        <v>6</v>
      </c>
      <c r="R40" s="21">
        <v>6</v>
      </c>
      <c r="S40" s="21">
        <v>5.5</v>
      </c>
      <c r="T40" s="24"/>
      <c r="U40" s="20">
        <f>SUM(V40,X40)</f>
        <v>6</v>
      </c>
      <c r="V40" s="21">
        <v>6</v>
      </c>
      <c r="W40" s="21">
        <v>5.5</v>
      </c>
      <c r="X40" s="24"/>
      <c r="Y40" s="19"/>
      <c r="Z40" s="19"/>
      <c r="AA40" s="19"/>
      <c r="AB40" s="19">
        <f>P40-'[1]5 programa'!P37</f>
        <v>0</v>
      </c>
    </row>
    <row r="41" spans="1:28" ht="18" customHeight="1" thickBot="1" x14ac:dyDescent="0.25">
      <c r="A41" s="481"/>
      <c r="B41" s="630"/>
      <c r="C41" s="449"/>
      <c r="D41" s="450"/>
      <c r="E41" s="452"/>
      <c r="F41" s="401" t="s">
        <v>29</v>
      </c>
      <c r="G41" s="401"/>
      <c r="H41" s="402"/>
      <c r="I41" s="25">
        <f>SUM(J41,L41)</f>
        <v>5.3</v>
      </c>
      <c r="J41" s="26">
        <f>SUM(J40:J40)</f>
        <v>5.3</v>
      </c>
      <c r="K41" s="26">
        <f>SUM(K40:K40)</f>
        <v>4.8</v>
      </c>
      <c r="L41" s="30">
        <f>SUM(L40:L40)</f>
        <v>0</v>
      </c>
      <c r="M41" s="25">
        <f>SUM(N41,P41)</f>
        <v>6</v>
      </c>
      <c r="N41" s="26">
        <f>SUM(N40:N40)</f>
        <v>6</v>
      </c>
      <c r="O41" s="26">
        <f>SUM(O40:O40)</f>
        <v>5.5</v>
      </c>
      <c r="P41" s="27">
        <f>SUM(P40:P40)</f>
        <v>0</v>
      </c>
      <c r="Q41" s="25">
        <f>SUM(R41,T41)</f>
        <v>6</v>
      </c>
      <c r="R41" s="26">
        <f>SUM(R40:R40)</f>
        <v>6</v>
      </c>
      <c r="S41" s="26">
        <f>SUM(S40:S40)</f>
        <v>5.5</v>
      </c>
      <c r="T41" s="27">
        <f>SUM(T40:T40)</f>
        <v>0</v>
      </c>
      <c r="U41" s="25">
        <f>SUM(V41,X41)</f>
        <v>6</v>
      </c>
      <c r="V41" s="26">
        <f>SUM(V40:V40)</f>
        <v>6</v>
      </c>
      <c r="W41" s="26">
        <f>SUM(W40:W40)</f>
        <v>5.5</v>
      </c>
      <c r="X41" s="27">
        <f>SUM(X40:X40)</f>
        <v>0</v>
      </c>
      <c r="Y41" s="19"/>
      <c r="Z41" s="19"/>
      <c r="AA41" s="19"/>
      <c r="AB41" s="19">
        <f>P41-'[1]5 programa'!P38</f>
        <v>0</v>
      </c>
    </row>
    <row r="42" spans="1:28" ht="13.5" customHeight="1" thickBot="1" x14ac:dyDescent="0.25">
      <c r="A42" s="202">
        <v>1</v>
      </c>
      <c r="B42" s="629">
        <v>2</v>
      </c>
      <c r="C42" s="432" t="s">
        <v>49</v>
      </c>
      <c r="D42" s="433"/>
      <c r="E42" s="433"/>
      <c r="F42" s="433"/>
      <c r="G42" s="433"/>
      <c r="H42" s="434"/>
      <c r="I42" s="51">
        <f t="shared" ref="I42" si="33">SUM(J42,L42)</f>
        <v>55.399999999999991</v>
      </c>
      <c r="J42" s="52">
        <f>J35+J39+J41</f>
        <v>55.399999999999991</v>
      </c>
      <c r="K42" s="52">
        <f t="shared" ref="K42:L42" si="34">K35+K39+K41</f>
        <v>4.8</v>
      </c>
      <c r="L42" s="52">
        <f t="shared" si="34"/>
        <v>0</v>
      </c>
      <c r="M42" s="51">
        <f t="shared" ref="M42" si="35">SUM(N42,P42)</f>
        <v>84.7</v>
      </c>
      <c r="N42" s="52">
        <f>N35+N39+N41</f>
        <v>84.7</v>
      </c>
      <c r="O42" s="52">
        <f t="shared" ref="O42:P42" si="36">O35+O39+O41</f>
        <v>5.5</v>
      </c>
      <c r="P42" s="52">
        <f t="shared" si="36"/>
        <v>0</v>
      </c>
      <c r="Q42" s="51">
        <f t="shared" ref="Q42" si="37">SUM(R42,T42)</f>
        <v>33</v>
      </c>
      <c r="R42" s="52">
        <f>R35+R39+R41</f>
        <v>33</v>
      </c>
      <c r="S42" s="52">
        <f t="shared" ref="S42:T42" si="38">S35+S39+S41</f>
        <v>5.5</v>
      </c>
      <c r="T42" s="52">
        <f t="shared" si="38"/>
        <v>0</v>
      </c>
      <c r="U42" s="51">
        <f t="shared" ref="U42" si="39">SUM(V42,X42)</f>
        <v>33</v>
      </c>
      <c r="V42" s="52">
        <f>V35+V39+V41</f>
        <v>33</v>
      </c>
      <c r="W42" s="52">
        <f t="shared" ref="W42:X42" si="40">W35+W39+W41</f>
        <v>5.5</v>
      </c>
      <c r="X42" s="53">
        <f t="shared" si="40"/>
        <v>0</v>
      </c>
      <c r="Y42" s="19"/>
      <c r="Z42" s="19"/>
      <c r="AA42" s="19"/>
      <c r="AB42" s="19">
        <f>P42-'[1]5 programa'!P39</f>
        <v>0</v>
      </c>
    </row>
    <row r="43" spans="1:28" ht="13.5" thickBot="1" x14ac:dyDescent="0.25">
      <c r="A43" s="621">
        <v>1</v>
      </c>
      <c r="B43" s="457" t="s">
        <v>58</v>
      </c>
      <c r="C43" s="458"/>
      <c r="D43" s="458"/>
      <c r="E43" s="458"/>
      <c r="F43" s="458"/>
      <c r="G43" s="458"/>
      <c r="H43" s="459"/>
      <c r="I43" s="65">
        <f t="shared" ref="I43" si="41">J43+L43</f>
        <v>18241.5</v>
      </c>
      <c r="J43" s="66">
        <f>J42+J32</f>
        <v>18241.5</v>
      </c>
      <c r="K43" s="66">
        <f t="shared" ref="K43:L43" si="42">K42+K32</f>
        <v>4.8</v>
      </c>
      <c r="L43" s="66">
        <f t="shared" si="42"/>
        <v>0</v>
      </c>
      <c r="M43" s="67">
        <f t="shared" ref="M43" si="43">N43+P43</f>
        <v>20590.900000000001</v>
      </c>
      <c r="N43" s="66">
        <f>N42+N32</f>
        <v>20590.900000000001</v>
      </c>
      <c r="O43" s="66">
        <f t="shared" ref="O43:P43" si="44">O42+O32</f>
        <v>5.5</v>
      </c>
      <c r="P43" s="66">
        <f t="shared" si="44"/>
        <v>0</v>
      </c>
      <c r="Q43" s="67">
        <f t="shared" ref="Q43" si="45">R43+T43</f>
        <v>19707.5</v>
      </c>
      <c r="R43" s="66">
        <f>R42+R32</f>
        <v>19707.5</v>
      </c>
      <c r="S43" s="66">
        <f t="shared" ref="S43:T43" si="46">S42+S32</f>
        <v>5.5</v>
      </c>
      <c r="T43" s="66">
        <f t="shared" si="46"/>
        <v>0</v>
      </c>
      <c r="U43" s="67">
        <f t="shared" ref="U43" si="47">V43+X43</f>
        <v>19707.5</v>
      </c>
      <c r="V43" s="66">
        <f>V42+V32</f>
        <v>19707.5</v>
      </c>
      <c r="W43" s="66">
        <f t="shared" ref="W43:X43" si="48">W42+W32</f>
        <v>5.5</v>
      </c>
      <c r="X43" s="68">
        <f t="shared" si="48"/>
        <v>0</v>
      </c>
      <c r="Y43" s="19"/>
      <c r="Z43" s="19"/>
      <c r="AA43" s="19"/>
      <c r="AB43" s="19">
        <f>P43-'[1]5 programa'!P40</f>
        <v>0</v>
      </c>
    </row>
    <row r="44" spans="1:28" ht="13.5" customHeight="1" thickBot="1" x14ac:dyDescent="0.25">
      <c r="A44" s="69">
        <v>2</v>
      </c>
      <c r="B44" s="460" t="s">
        <v>59</v>
      </c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461"/>
      <c r="N44" s="461"/>
      <c r="O44" s="461"/>
      <c r="P44" s="461"/>
      <c r="Q44" s="461"/>
      <c r="R44" s="461"/>
      <c r="S44" s="461"/>
      <c r="T44" s="461"/>
      <c r="U44" s="461"/>
      <c r="V44" s="461"/>
      <c r="W44" s="461"/>
      <c r="X44" s="462"/>
      <c r="Y44" s="19"/>
      <c r="Z44" s="19"/>
      <c r="AA44" s="19"/>
      <c r="AB44" s="19">
        <f>P44-'[1]5 programa'!P41</f>
        <v>0</v>
      </c>
    </row>
    <row r="45" spans="1:28" ht="13.5" customHeight="1" thickBot="1" x14ac:dyDescent="0.25">
      <c r="A45" s="364">
        <v>2</v>
      </c>
      <c r="B45" s="631">
        <v>1</v>
      </c>
      <c r="C45" s="463" t="s">
        <v>60</v>
      </c>
      <c r="D45" s="464"/>
      <c r="E45" s="464"/>
      <c r="F45" s="464"/>
      <c r="G45" s="464"/>
      <c r="H45" s="464"/>
      <c r="I45" s="464"/>
      <c r="J45" s="464"/>
      <c r="K45" s="464"/>
      <c r="L45" s="464"/>
      <c r="M45" s="464"/>
      <c r="N45" s="464"/>
      <c r="O45" s="464"/>
      <c r="P45" s="464"/>
      <c r="Q45" s="464"/>
      <c r="R45" s="464"/>
      <c r="S45" s="464"/>
      <c r="T45" s="464"/>
      <c r="U45" s="464"/>
      <c r="V45" s="464"/>
      <c r="W45" s="464"/>
      <c r="X45" s="465"/>
      <c r="Y45" s="19"/>
      <c r="Z45" s="19"/>
      <c r="AA45" s="19"/>
      <c r="AB45" s="19">
        <f>P45-'[1]5 programa'!P42</f>
        <v>0</v>
      </c>
    </row>
    <row r="46" spans="1:28" ht="37.5" hidden="1" customHeight="1" thickBot="1" x14ac:dyDescent="0.25">
      <c r="A46" s="620">
        <v>2</v>
      </c>
      <c r="B46" s="628">
        <v>1</v>
      </c>
      <c r="C46" s="398">
        <v>1</v>
      </c>
      <c r="D46" s="424" t="s">
        <v>61</v>
      </c>
      <c r="E46" s="467" t="s">
        <v>62</v>
      </c>
      <c r="F46" s="425" t="s">
        <v>52</v>
      </c>
      <c r="G46" s="398" t="s">
        <v>63</v>
      </c>
      <c r="H46" s="361" t="s">
        <v>33</v>
      </c>
      <c r="I46" s="16">
        <f>SUM(J46,L46)</f>
        <v>0</v>
      </c>
      <c r="J46" s="17"/>
      <c r="K46" s="17"/>
      <c r="L46" s="18"/>
      <c r="M46" s="16">
        <f>SUM(N46,P46)</f>
        <v>0</v>
      </c>
      <c r="N46" s="17"/>
      <c r="O46" s="17"/>
      <c r="P46" s="18">
        <v>0</v>
      </c>
      <c r="Q46" s="16">
        <f>SUM(R46,T46)</f>
        <v>0</v>
      </c>
      <c r="R46" s="17"/>
      <c r="S46" s="17"/>
      <c r="T46" s="18">
        <v>0</v>
      </c>
      <c r="U46" s="16">
        <f>SUM(V46,X46)</f>
        <v>0</v>
      </c>
      <c r="V46" s="17"/>
      <c r="W46" s="17"/>
      <c r="X46" s="18">
        <v>0</v>
      </c>
      <c r="Y46" s="19"/>
      <c r="Z46" s="19"/>
      <c r="AA46" s="19"/>
      <c r="AB46" s="19">
        <f>P46-'[1]5 programa'!P43</f>
        <v>0</v>
      </c>
    </row>
    <row r="47" spans="1:28" ht="31.5" hidden="1" customHeight="1" x14ac:dyDescent="0.25">
      <c r="A47" s="481"/>
      <c r="B47" s="627"/>
      <c r="C47" s="408"/>
      <c r="D47" s="410"/>
      <c r="E47" s="468"/>
      <c r="F47" s="412"/>
      <c r="G47" s="408"/>
      <c r="H47" s="360" t="s">
        <v>64</v>
      </c>
      <c r="I47" s="34">
        <f t="shared" ref="I47" si="49">SUM(J47,L47)</f>
        <v>0</v>
      </c>
      <c r="J47" s="39"/>
      <c r="K47" s="39"/>
      <c r="L47" s="72"/>
      <c r="M47" s="34">
        <f t="shared" ref="M47" si="50">SUM(N47,P47)</f>
        <v>0</v>
      </c>
      <c r="N47" s="39"/>
      <c r="O47" s="39"/>
      <c r="P47" s="72">
        <v>0</v>
      </c>
      <c r="Q47" s="34">
        <f t="shared" ref="Q47" si="51">SUM(R47,T47)</f>
        <v>0</v>
      </c>
      <c r="R47" s="39"/>
      <c r="S47" s="39"/>
      <c r="T47" s="72">
        <v>0</v>
      </c>
      <c r="U47" s="34">
        <f t="shared" ref="U47" si="52">SUM(V47,X47)</f>
        <v>0</v>
      </c>
      <c r="V47" s="39"/>
      <c r="W47" s="39"/>
      <c r="X47" s="72">
        <v>0</v>
      </c>
      <c r="Y47" s="19"/>
      <c r="Z47" s="19"/>
      <c r="AA47" s="19"/>
      <c r="AB47" s="19">
        <f>P47-'[1]5 programa'!P44</f>
        <v>0</v>
      </c>
    </row>
    <row r="48" spans="1:28" ht="41.25" hidden="1" customHeight="1" x14ac:dyDescent="0.25">
      <c r="A48" s="481"/>
      <c r="B48" s="627"/>
      <c r="C48" s="408"/>
      <c r="D48" s="410"/>
      <c r="E48" s="468"/>
      <c r="F48" s="412"/>
      <c r="G48" s="408"/>
      <c r="H48" s="73" t="s">
        <v>65</v>
      </c>
      <c r="I48" s="74"/>
      <c r="J48" s="75"/>
      <c r="K48" s="75"/>
      <c r="L48" s="75"/>
      <c r="M48" s="74"/>
      <c r="N48" s="75"/>
      <c r="O48" s="75"/>
      <c r="P48" s="75"/>
      <c r="Q48" s="76"/>
      <c r="R48" s="77"/>
      <c r="S48" s="77"/>
      <c r="T48" s="78"/>
      <c r="U48" s="76"/>
      <c r="V48" s="77"/>
      <c r="W48" s="77"/>
      <c r="X48" s="78"/>
      <c r="Y48" s="19"/>
      <c r="Z48" s="19"/>
      <c r="AA48" s="19"/>
      <c r="AB48" s="19">
        <f>P48-'[1]5 programa'!P45</f>
        <v>0</v>
      </c>
    </row>
    <row r="49" spans="1:32" ht="24.4" customHeight="1" x14ac:dyDescent="0.2">
      <c r="A49" s="481"/>
      <c r="B49" s="627"/>
      <c r="C49" s="408"/>
      <c r="D49" s="410"/>
      <c r="E49" s="468"/>
      <c r="F49" s="398" t="s">
        <v>52</v>
      </c>
      <c r="G49" s="398" t="s">
        <v>63</v>
      </c>
      <c r="H49" s="73" t="s">
        <v>33</v>
      </c>
      <c r="I49" s="16">
        <f>J49+L49</f>
        <v>574.1</v>
      </c>
      <c r="J49" s="75">
        <f>573</f>
        <v>573</v>
      </c>
      <c r="K49" s="75">
        <v>502.2</v>
      </c>
      <c r="L49" s="79">
        <v>1.1000000000000001</v>
      </c>
      <c r="M49" s="16">
        <f>N49+P49</f>
        <v>699.9</v>
      </c>
      <c r="N49" s="75">
        <f>697.9+2</f>
        <v>699.9</v>
      </c>
      <c r="O49" s="75">
        <v>629.4</v>
      </c>
      <c r="P49" s="80"/>
      <c r="Q49" s="16">
        <v>753.3</v>
      </c>
      <c r="R49" s="75">
        <v>753.3</v>
      </c>
      <c r="S49" s="75">
        <v>684.8</v>
      </c>
      <c r="T49" s="368"/>
      <c r="U49" s="16">
        <v>753.3</v>
      </c>
      <c r="V49" s="75">
        <v>753.3</v>
      </c>
      <c r="W49" s="75">
        <v>684.8</v>
      </c>
      <c r="X49" s="368"/>
      <c r="Y49" s="19"/>
      <c r="Z49" s="19"/>
      <c r="AA49" s="19"/>
      <c r="AB49" s="19">
        <f>P49-'[1]5 programa'!P46</f>
        <v>0</v>
      </c>
      <c r="AC49" s="81"/>
      <c r="AD49" s="82"/>
      <c r="AE49" s="82"/>
      <c r="AF49" s="82"/>
    </row>
    <row r="50" spans="1:32" ht="24.4" customHeight="1" x14ac:dyDescent="0.2">
      <c r="A50" s="481"/>
      <c r="B50" s="627"/>
      <c r="C50" s="408"/>
      <c r="D50" s="410"/>
      <c r="E50" s="468"/>
      <c r="F50" s="408"/>
      <c r="G50" s="408"/>
      <c r="H50" s="73" t="s">
        <v>66</v>
      </c>
      <c r="I50" s="20">
        <f>J50+L50</f>
        <v>0</v>
      </c>
      <c r="J50" s="75">
        <v>0</v>
      </c>
      <c r="K50" s="75">
        <v>0</v>
      </c>
      <c r="L50" s="79"/>
      <c r="M50" s="36">
        <f>N50+P50</f>
        <v>94.1</v>
      </c>
      <c r="N50" s="75">
        <v>94.1</v>
      </c>
      <c r="O50" s="75">
        <v>92.8</v>
      </c>
      <c r="P50" s="80"/>
      <c r="Q50" s="20">
        <v>94.1</v>
      </c>
      <c r="R50" s="83">
        <v>94.1</v>
      </c>
      <c r="S50" s="75">
        <v>92.8</v>
      </c>
      <c r="T50" s="84"/>
      <c r="U50" s="20">
        <v>94.1</v>
      </c>
      <c r="V50" s="83">
        <v>94.1</v>
      </c>
      <c r="W50" s="75">
        <v>92.8</v>
      </c>
      <c r="X50" s="84"/>
      <c r="Y50" s="19"/>
      <c r="Z50" s="19"/>
      <c r="AA50" s="19"/>
      <c r="AB50" s="19">
        <f>P50-'[1]5 programa'!P47</f>
        <v>0</v>
      </c>
      <c r="AC50" s="81"/>
      <c r="AD50" s="82"/>
      <c r="AE50" s="82"/>
      <c r="AF50" s="82"/>
    </row>
    <row r="51" spans="1:32" ht="21" customHeight="1" x14ac:dyDescent="0.2">
      <c r="A51" s="481"/>
      <c r="B51" s="627"/>
      <c r="C51" s="408"/>
      <c r="D51" s="410"/>
      <c r="E51" s="468"/>
      <c r="F51" s="408"/>
      <c r="G51" s="408"/>
      <c r="H51" s="73" t="s">
        <v>41</v>
      </c>
      <c r="I51" s="20">
        <f>J51+L51</f>
        <v>15.299999999999997</v>
      </c>
      <c r="J51" s="75">
        <f>24.7-0.1-9.3</f>
        <v>15.299999999999997</v>
      </c>
      <c r="K51" s="75">
        <f>24.3-9.3</f>
        <v>15</v>
      </c>
      <c r="L51" s="79"/>
      <c r="M51" s="34">
        <f>N51+P51</f>
        <v>21.2</v>
      </c>
      <c r="N51" s="75">
        <f>4.5+16.7</f>
        <v>21.2</v>
      </c>
      <c r="O51" s="333">
        <f>4.5+16.4</f>
        <v>20.9</v>
      </c>
      <c r="P51" s="80"/>
      <c r="Q51" s="20">
        <v>4.5</v>
      </c>
      <c r="R51" s="83">
        <v>4.5</v>
      </c>
      <c r="S51" s="75">
        <v>4.5</v>
      </c>
      <c r="T51" s="84"/>
      <c r="U51" s="20">
        <v>4.5</v>
      </c>
      <c r="V51" s="83">
        <v>4.5</v>
      </c>
      <c r="W51" s="75">
        <v>4.5</v>
      </c>
      <c r="X51" s="84"/>
      <c r="Y51" s="19"/>
      <c r="Z51" s="19"/>
      <c r="AA51" s="19"/>
      <c r="AB51" s="19">
        <f>P51-'[1]5 programa'!P48</f>
        <v>0</v>
      </c>
      <c r="AC51" s="81"/>
      <c r="AD51" s="82"/>
      <c r="AE51" s="82"/>
      <c r="AF51" s="82"/>
    </row>
    <row r="52" spans="1:32" ht="24.75" customHeight="1" thickBot="1" x14ac:dyDescent="0.25">
      <c r="A52" s="481"/>
      <c r="B52" s="627"/>
      <c r="C52" s="408"/>
      <c r="D52" s="410"/>
      <c r="E52" s="468"/>
      <c r="F52" s="399"/>
      <c r="G52" s="399"/>
      <c r="H52" s="73" t="s">
        <v>64</v>
      </c>
      <c r="I52" s="20">
        <f>SUM(J52,L52)</f>
        <v>21</v>
      </c>
      <c r="J52" s="75">
        <v>21</v>
      </c>
      <c r="K52" s="75">
        <v>12.1</v>
      </c>
      <c r="L52" s="85"/>
      <c r="M52" s="20">
        <f>N52+P52</f>
        <v>21.1</v>
      </c>
      <c r="N52" s="75">
        <v>21.1</v>
      </c>
      <c r="O52" s="75">
        <v>13.9</v>
      </c>
      <c r="P52" s="75"/>
      <c r="Q52" s="20">
        <v>21.1</v>
      </c>
      <c r="R52" s="83">
        <v>21.1</v>
      </c>
      <c r="S52" s="75">
        <v>13.9</v>
      </c>
      <c r="T52" s="86"/>
      <c r="U52" s="20">
        <v>21.1</v>
      </c>
      <c r="V52" s="83">
        <v>21.1</v>
      </c>
      <c r="W52" s="75">
        <v>13.9</v>
      </c>
      <c r="X52" s="86"/>
      <c r="Y52" s="19"/>
      <c r="Z52" s="19"/>
      <c r="AA52" s="19"/>
      <c r="AB52" s="19">
        <f>P52-'[1]5 programa'!P49</f>
        <v>0</v>
      </c>
      <c r="AC52" s="81"/>
      <c r="AD52" s="82"/>
      <c r="AE52" s="87"/>
      <c r="AF52" s="87"/>
    </row>
    <row r="53" spans="1:32" ht="17.25" customHeight="1" thickBot="1" x14ac:dyDescent="0.25">
      <c r="A53" s="482"/>
      <c r="B53" s="630"/>
      <c r="C53" s="466"/>
      <c r="D53" s="442"/>
      <c r="E53" s="469"/>
      <c r="F53" s="426" t="s">
        <v>29</v>
      </c>
      <c r="G53" s="427"/>
      <c r="H53" s="428"/>
      <c r="I53" s="25">
        <f>SUM(J53,L53)</f>
        <v>610.4</v>
      </c>
      <c r="J53" s="26">
        <f>SUM(J46:J52)</f>
        <v>609.29999999999995</v>
      </c>
      <c r="K53" s="26">
        <f>SUM(K46:K52)</f>
        <v>529.30000000000007</v>
      </c>
      <c r="L53" s="26">
        <f>SUM(L46:L52)</f>
        <v>1.1000000000000001</v>
      </c>
      <c r="M53" s="25">
        <f>SUM(N53,P53)</f>
        <v>836.30000000000007</v>
      </c>
      <c r="N53" s="26">
        <f>SUM(N49:N52)</f>
        <v>836.30000000000007</v>
      </c>
      <c r="O53" s="26">
        <f>SUM(O49:O52)</f>
        <v>756.99999999999989</v>
      </c>
      <c r="P53" s="26">
        <f>SUM(P49:P52)</f>
        <v>0</v>
      </c>
      <c r="Q53" s="25">
        <f>SUM(R53,T53)</f>
        <v>873</v>
      </c>
      <c r="R53" s="26">
        <f>SUM(R49:R52)</f>
        <v>873</v>
      </c>
      <c r="S53" s="26">
        <f>SUM(S49:S52)</f>
        <v>795.99999999999989</v>
      </c>
      <c r="T53" s="27">
        <f>SUM(T46:T52)</f>
        <v>0</v>
      </c>
      <c r="U53" s="25">
        <f>SUM(V53,X53)</f>
        <v>873</v>
      </c>
      <c r="V53" s="26">
        <f>SUM(V49:V52)</f>
        <v>873</v>
      </c>
      <c r="W53" s="26">
        <f>SUM(W49:W52)</f>
        <v>795.99999999999989</v>
      </c>
      <c r="X53" s="27">
        <f>SUM(X46:X52)</f>
        <v>0</v>
      </c>
      <c r="Y53" s="19"/>
      <c r="Z53" s="19"/>
      <c r="AA53" s="19"/>
      <c r="AB53" s="19">
        <f>P53-'[1]5 programa'!P50</f>
        <v>0</v>
      </c>
    </row>
    <row r="54" spans="1:32" ht="23.25" customHeight="1" x14ac:dyDescent="0.2">
      <c r="A54" s="481">
        <v>2</v>
      </c>
      <c r="B54" s="627">
        <v>1</v>
      </c>
      <c r="C54" s="408">
        <v>2</v>
      </c>
      <c r="D54" s="430" t="s">
        <v>67</v>
      </c>
      <c r="E54" s="471" t="s">
        <v>68</v>
      </c>
      <c r="F54" s="425" t="s">
        <v>52</v>
      </c>
      <c r="G54" s="398" t="s">
        <v>69</v>
      </c>
      <c r="H54" s="361" t="s">
        <v>33</v>
      </c>
      <c r="I54" s="20">
        <f>SUM(J54,L54)</f>
        <v>556.6</v>
      </c>
      <c r="J54" s="17">
        <f>552.4</f>
        <v>552.4</v>
      </c>
      <c r="K54" s="17">
        <f>467.5</f>
        <v>467.5</v>
      </c>
      <c r="L54" s="18">
        <v>4.2</v>
      </c>
      <c r="M54" s="20">
        <f>N54+P54</f>
        <v>726</v>
      </c>
      <c r="N54" s="17">
        <v>726</v>
      </c>
      <c r="O54" s="17">
        <v>632.1</v>
      </c>
      <c r="P54" s="18"/>
      <c r="Q54" s="16">
        <v>789</v>
      </c>
      <c r="R54" s="17">
        <v>789</v>
      </c>
      <c r="S54" s="17">
        <v>695.1</v>
      </c>
      <c r="T54" s="18"/>
      <c r="U54" s="16">
        <v>789</v>
      </c>
      <c r="V54" s="17">
        <v>789</v>
      </c>
      <c r="W54" s="17">
        <v>695.1</v>
      </c>
      <c r="X54" s="18"/>
      <c r="Y54" s="19"/>
      <c r="Z54" s="19"/>
      <c r="AA54" s="19"/>
      <c r="AC54" s="81"/>
      <c r="AD54" s="88"/>
      <c r="AE54" s="88"/>
      <c r="AF54" s="81"/>
    </row>
    <row r="55" spans="1:32" ht="23.25" customHeight="1" x14ac:dyDescent="0.2">
      <c r="A55" s="481"/>
      <c r="B55" s="627"/>
      <c r="C55" s="408"/>
      <c r="D55" s="430"/>
      <c r="E55" s="471"/>
      <c r="F55" s="412"/>
      <c r="G55" s="408"/>
      <c r="H55" s="360" t="s">
        <v>66</v>
      </c>
      <c r="I55" s="20">
        <f>SUM(J55,L55)</f>
        <v>0</v>
      </c>
      <c r="J55" s="21">
        <v>0</v>
      </c>
      <c r="K55" s="21">
        <v>0</v>
      </c>
      <c r="L55" s="24"/>
      <c r="M55" s="20">
        <f>N55+P55</f>
        <v>83.3</v>
      </c>
      <c r="N55" s="21">
        <v>83.3</v>
      </c>
      <c r="O55" s="21">
        <v>81.8</v>
      </c>
      <c r="P55" s="24"/>
      <c r="Q55" s="20">
        <v>83.3</v>
      </c>
      <c r="R55" s="21">
        <v>83.3</v>
      </c>
      <c r="S55" s="21">
        <v>81.8</v>
      </c>
      <c r="T55" s="24"/>
      <c r="U55" s="20">
        <v>83.3</v>
      </c>
      <c r="V55" s="21">
        <v>83.3</v>
      </c>
      <c r="W55" s="21">
        <v>81.8</v>
      </c>
      <c r="X55" s="24"/>
      <c r="Y55" s="19"/>
      <c r="Z55" s="19"/>
      <c r="AA55" s="19"/>
      <c r="AC55" s="81"/>
      <c r="AD55" s="88"/>
      <c r="AE55" s="88"/>
      <c r="AF55" s="81"/>
    </row>
    <row r="56" spans="1:32" ht="23.25" hidden="1" customHeight="1" x14ac:dyDescent="0.2">
      <c r="A56" s="481"/>
      <c r="B56" s="627"/>
      <c r="C56" s="408"/>
      <c r="D56" s="430"/>
      <c r="E56" s="471"/>
      <c r="F56" s="412"/>
      <c r="G56" s="408"/>
      <c r="H56" s="360" t="s">
        <v>41</v>
      </c>
      <c r="I56" s="20"/>
      <c r="J56" s="21"/>
      <c r="K56" s="21"/>
      <c r="L56" s="24"/>
      <c r="M56" s="20"/>
      <c r="N56" s="21"/>
      <c r="O56" s="21"/>
      <c r="P56" s="24"/>
      <c r="Q56" s="20"/>
      <c r="R56" s="21"/>
      <c r="S56" s="21"/>
      <c r="T56" s="24"/>
      <c r="U56" s="20"/>
      <c r="V56" s="21"/>
      <c r="W56" s="21"/>
      <c r="X56" s="24"/>
      <c r="Y56" s="19"/>
      <c r="Z56" s="19"/>
      <c r="AA56" s="19"/>
      <c r="AC56" s="81"/>
      <c r="AD56" s="88"/>
      <c r="AE56" s="88"/>
      <c r="AF56" s="81"/>
    </row>
    <row r="57" spans="1:32" ht="23.25" customHeight="1" x14ac:dyDescent="0.2">
      <c r="A57" s="481"/>
      <c r="B57" s="627"/>
      <c r="C57" s="408"/>
      <c r="D57" s="430"/>
      <c r="E57" s="471"/>
      <c r="F57" s="412"/>
      <c r="G57" s="408"/>
      <c r="H57" s="360" t="s">
        <v>41</v>
      </c>
      <c r="I57" s="20">
        <f>SUM(J57,L57)</f>
        <v>20.9</v>
      </c>
      <c r="J57" s="21">
        <f>15.2-10.6+16.3</f>
        <v>20.9</v>
      </c>
      <c r="K57" s="21">
        <f>15.2-10.6+16.1</f>
        <v>20.700000000000003</v>
      </c>
      <c r="L57" s="24"/>
      <c r="M57" s="20">
        <f>N57+P57</f>
        <v>48</v>
      </c>
      <c r="N57" s="21">
        <f>3+45</f>
        <v>48</v>
      </c>
      <c r="O57" s="21">
        <f>3+44.3</f>
        <v>47.3</v>
      </c>
      <c r="P57" s="24"/>
      <c r="Q57" s="20">
        <v>3</v>
      </c>
      <c r="R57" s="21">
        <v>3</v>
      </c>
      <c r="S57" s="21">
        <v>3</v>
      </c>
      <c r="T57" s="24"/>
      <c r="U57" s="20">
        <v>3</v>
      </c>
      <c r="V57" s="21">
        <v>3</v>
      </c>
      <c r="W57" s="21">
        <v>3</v>
      </c>
      <c r="X57" s="24"/>
      <c r="Y57" s="19"/>
      <c r="Z57" s="19"/>
      <c r="AA57" s="19"/>
      <c r="AC57" s="81"/>
      <c r="AD57" s="88"/>
      <c r="AE57" s="88"/>
      <c r="AF57" s="81"/>
    </row>
    <row r="58" spans="1:32" ht="23.25" customHeight="1" thickBot="1" x14ac:dyDescent="0.25">
      <c r="A58" s="481"/>
      <c r="B58" s="627"/>
      <c r="C58" s="408"/>
      <c r="D58" s="430"/>
      <c r="E58" s="471"/>
      <c r="F58" s="412"/>
      <c r="G58" s="408"/>
      <c r="H58" s="360" t="s">
        <v>64</v>
      </c>
      <c r="I58" s="20">
        <f>SUM(J58,L58)</f>
        <v>35.299999999999997</v>
      </c>
      <c r="J58" s="39">
        <v>35.299999999999997</v>
      </c>
      <c r="K58" s="39">
        <f>13+6.7</f>
        <v>19.7</v>
      </c>
      <c r="L58" s="72"/>
      <c r="M58" s="20">
        <f>N58+P58</f>
        <v>30</v>
      </c>
      <c r="N58" s="21">
        <v>30</v>
      </c>
      <c r="O58" s="39">
        <v>17.100000000000001</v>
      </c>
      <c r="P58" s="72"/>
      <c r="Q58" s="20">
        <f>R58+T58</f>
        <v>25.2</v>
      </c>
      <c r="R58" s="21">
        <v>25.2</v>
      </c>
      <c r="S58" s="39">
        <v>10</v>
      </c>
      <c r="T58" s="72"/>
      <c r="U58" s="20">
        <v>30</v>
      </c>
      <c r="V58" s="21">
        <v>30</v>
      </c>
      <c r="W58" s="39">
        <v>17.100000000000001</v>
      </c>
      <c r="X58" s="72"/>
      <c r="Y58" s="19"/>
      <c r="Z58" s="19"/>
      <c r="AA58" s="19"/>
      <c r="AC58" s="81"/>
      <c r="AD58" s="88"/>
    </row>
    <row r="59" spans="1:32" ht="30" customHeight="1" thickBot="1" x14ac:dyDescent="0.25">
      <c r="A59" s="482"/>
      <c r="B59" s="630"/>
      <c r="C59" s="466"/>
      <c r="D59" s="470"/>
      <c r="E59" s="472"/>
      <c r="F59" s="426" t="s">
        <v>29</v>
      </c>
      <c r="G59" s="427"/>
      <c r="H59" s="428"/>
      <c r="I59" s="25">
        <f>SUM(J59,L59)</f>
        <v>612.79999999999995</v>
      </c>
      <c r="J59" s="26">
        <f>SUM(J54:J58)</f>
        <v>608.59999999999991</v>
      </c>
      <c r="K59" s="26">
        <f>SUM(K54:K58)</f>
        <v>507.9</v>
      </c>
      <c r="L59" s="26">
        <f>SUM(L54:L58)</f>
        <v>4.2</v>
      </c>
      <c r="M59" s="25">
        <f>SUM(N59,P59)</f>
        <v>887.3</v>
      </c>
      <c r="N59" s="26">
        <f>SUM(N54:N58)</f>
        <v>887.3</v>
      </c>
      <c r="O59" s="26">
        <f>SUM(O54:O58)</f>
        <v>778.3</v>
      </c>
      <c r="P59" s="27">
        <f>SUM(P54:P58)</f>
        <v>0</v>
      </c>
      <c r="Q59" s="61">
        <f>SUM(R59,T59)</f>
        <v>900.5</v>
      </c>
      <c r="R59" s="26">
        <f>SUM(R54:R58)</f>
        <v>900.5</v>
      </c>
      <c r="S59" s="26">
        <f>SUM(S54:S58)</f>
        <v>789.9</v>
      </c>
      <c r="T59" s="27">
        <f>SUM(T54:T58)</f>
        <v>0</v>
      </c>
      <c r="U59" s="61">
        <f>SUM(V59,X59)</f>
        <v>905.3</v>
      </c>
      <c r="V59" s="26">
        <f>SUM(V54:V58)</f>
        <v>905.3</v>
      </c>
      <c r="W59" s="26">
        <f>SUM(W54:W58)</f>
        <v>797</v>
      </c>
      <c r="X59" s="27">
        <f>SUM(X54:X58)</f>
        <v>0</v>
      </c>
      <c r="Y59" s="19"/>
      <c r="Z59" s="19"/>
      <c r="AA59" s="19"/>
    </row>
    <row r="60" spans="1:32" ht="24.4" customHeight="1" x14ac:dyDescent="0.2">
      <c r="A60" s="620">
        <v>2</v>
      </c>
      <c r="B60" s="628">
        <v>1</v>
      </c>
      <c r="C60" s="407">
        <v>3</v>
      </c>
      <c r="D60" s="429" t="s">
        <v>70</v>
      </c>
      <c r="E60" s="473" t="s">
        <v>71</v>
      </c>
      <c r="F60" s="412" t="s">
        <v>52</v>
      </c>
      <c r="G60" s="398" t="s">
        <v>72</v>
      </c>
      <c r="H60" s="359" t="s">
        <v>33</v>
      </c>
      <c r="I60" s="34">
        <f t="shared" ref="I60:I61" si="53">SUM(L60,J60)</f>
        <v>571</v>
      </c>
      <c r="J60" s="17">
        <v>571</v>
      </c>
      <c r="K60" s="17">
        <v>525.9</v>
      </c>
      <c r="L60" s="89">
        <v>0</v>
      </c>
      <c r="M60" s="16">
        <v>704.7</v>
      </c>
      <c r="N60" s="17">
        <v>704.7</v>
      </c>
      <c r="O60" s="17">
        <v>646.6</v>
      </c>
      <c r="P60" s="89">
        <v>0</v>
      </c>
      <c r="Q60" s="16">
        <v>766.1</v>
      </c>
      <c r="R60" s="17">
        <v>766.1</v>
      </c>
      <c r="S60" s="17">
        <v>708</v>
      </c>
      <c r="T60" s="18">
        <v>0</v>
      </c>
      <c r="U60" s="16">
        <v>766.1</v>
      </c>
      <c r="V60" s="17">
        <v>766.1</v>
      </c>
      <c r="W60" s="17">
        <v>708</v>
      </c>
      <c r="X60" s="18">
        <v>0</v>
      </c>
      <c r="Y60" s="19"/>
      <c r="Z60" s="19"/>
      <c r="AA60" s="19"/>
      <c r="AC60" s="88"/>
      <c r="AD60" s="88"/>
      <c r="AE60" s="88"/>
      <c r="AF60" s="88"/>
    </row>
    <row r="61" spans="1:32" ht="24.4" customHeight="1" x14ac:dyDescent="0.2">
      <c r="A61" s="481"/>
      <c r="B61" s="627"/>
      <c r="C61" s="408"/>
      <c r="D61" s="430"/>
      <c r="E61" s="471"/>
      <c r="F61" s="474"/>
      <c r="G61" s="408"/>
      <c r="H61" s="360" t="s">
        <v>64</v>
      </c>
      <c r="I61" s="34">
        <f t="shared" si="53"/>
        <v>63.5</v>
      </c>
      <c r="J61" s="90">
        <v>63.5</v>
      </c>
      <c r="K61" s="90">
        <v>59.8</v>
      </c>
      <c r="L61" s="91"/>
      <c r="M61" s="34">
        <v>75.3</v>
      </c>
      <c r="N61" s="39">
        <v>75.3</v>
      </c>
      <c r="O61" s="39">
        <v>65.8</v>
      </c>
      <c r="P61" s="91"/>
      <c r="Q61" s="20">
        <v>75.3</v>
      </c>
      <c r="R61" s="39">
        <v>75.3</v>
      </c>
      <c r="S61" s="39">
        <v>65.8</v>
      </c>
      <c r="T61" s="72"/>
      <c r="U61" s="20">
        <v>75.3</v>
      </c>
      <c r="V61" s="39">
        <v>75.3</v>
      </c>
      <c r="W61" s="39">
        <v>65.8</v>
      </c>
      <c r="X61" s="72"/>
      <c r="Y61" s="19"/>
      <c r="Z61" s="19"/>
      <c r="AA61" s="19"/>
      <c r="AC61" s="81"/>
      <c r="AD61" s="88"/>
    </row>
    <row r="62" spans="1:32" ht="24.4" customHeight="1" x14ac:dyDescent="0.2">
      <c r="A62" s="481"/>
      <c r="B62" s="627"/>
      <c r="C62" s="408"/>
      <c r="D62" s="430"/>
      <c r="E62" s="471"/>
      <c r="F62" s="407" t="s">
        <v>73</v>
      </c>
      <c r="G62" s="408"/>
      <c r="H62" s="73" t="s">
        <v>41</v>
      </c>
      <c r="I62" s="34">
        <f>SUM(L62,J62)</f>
        <v>339.8</v>
      </c>
      <c r="J62" s="75">
        <f>283.3+4.8+21.7+30</f>
        <v>339.8</v>
      </c>
      <c r="K62" s="75">
        <f>277.3+4.7+21.4+29.6</f>
        <v>333</v>
      </c>
      <c r="L62" s="80"/>
      <c r="M62" s="332">
        <f>N62+P62</f>
        <v>520.79999999999995</v>
      </c>
      <c r="N62" s="333">
        <f>466.7+54.1</f>
        <v>520.79999999999995</v>
      </c>
      <c r="O62" s="333">
        <f>457.1+53.3</f>
        <v>510.40000000000003</v>
      </c>
      <c r="P62" s="334"/>
      <c r="Q62" s="34">
        <v>466.7</v>
      </c>
      <c r="R62" s="75">
        <v>466.7</v>
      </c>
      <c r="S62" s="75">
        <v>457.1</v>
      </c>
      <c r="T62" s="368"/>
      <c r="U62" s="34">
        <v>466.7</v>
      </c>
      <c r="V62" s="75">
        <v>466.7</v>
      </c>
      <c r="W62" s="75">
        <v>457.1</v>
      </c>
      <c r="X62" s="368"/>
      <c r="Y62" s="19"/>
      <c r="Z62" s="19"/>
      <c r="AA62" s="19"/>
    </row>
    <row r="63" spans="1:32" ht="24.4" customHeight="1" thickBot="1" x14ac:dyDescent="0.25">
      <c r="A63" s="481"/>
      <c r="B63" s="627"/>
      <c r="C63" s="408"/>
      <c r="D63" s="430"/>
      <c r="E63" s="471"/>
      <c r="F63" s="399"/>
      <c r="G63" s="399"/>
      <c r="H63" s="92" t="s">
        <v>66</v>
      </c>
      <c r="I63" s="34"/>
      <c r="J63" s="75"/>
      <c r="K63" s="93"/>
      <c r="L63" s="94"/>
      <c r="M63" s="36">
        <v>94.6</v>
      </c>
      <c r="N63" s="93">
        <v>94.6</v>
      </c>
      <c r="O63" s="93">
        <v>93.2</v>
      </c>
      <c r="P63" s="95"/>
      <c r="Q63" s="43">
        <v>94.6</v>
      </c>
      <c r="R63" s="93">
        <v>94.6</v>
      </c>
      <c r="S63" s="93">
        <v>93.2</v>
      </c>
      <c r="T63" s="96"/>
      <c r="U63" s="43">
        <v>94.6</v>
      </c>
      <c r="V63" s="93">
        <v>94.6</v>
      </c>
      <c r="W63" s="93">
        <v>93.2</v>
      </c>
      <c r="X63" s="96"/>
      <c r="Y63" s="19"/>
      <c r="Z63" s="19"/>
      <c r="AA63" s="19"/>
    </row>
    <row r="64" spans="1:32" ht="24.4" customHeight="1" thickBot="1" x14ac:dyDescent="0.25">
      <c r="A64" s="482"/>
      <c r="B64" s="630"/>
      <c r="C64" s="466"/>
      <c r="D64" s="470"/>
      <c r="E64" s="472"/>
      <c r="F64" s="426" t="s">
        <v>29</v>
      </c>
      <c r="G64" s="475"/>
      <c r="H64" s="428"/>
      <c r="I64" s="25">
        <f>SUM(I60:I61,I62:I63)</f>
        <v>974.3</v>
      </c>
      <c r="J64" s="26">
        <f>SUM(J60:J61,J62:J63)</f>
        <v>974.3</v>
      </c>
      <c r="K64" s="26">
        <f t="shared" ref="K64:X64" si="54">SUM(K60:K61,K62:K63)</f>
        <v>918.69999999999993</v>
      </c>
      <c r="L64" s="26">
        <f t="shared" si="54"/>
        <v>0</v>
      </c>
      <c r="M64" s="25">
        <f t="shared" si="54"/>
        <v>1395.3999999999999</v>
      </c>
      <c r="N64" s="26">
        <f t="shared" si="54"/>
        <v>1395.3999999999999</v>
      </c>
      <c r="O64" s="26">
        <f t="shared" si="54"/>
        <v>1316</v>
      </c>
      <c r="P64" s="97">
        <f t="shared" si="54"/>
        <v>0</v>
      </c>
      <c r="Q64" s="98">
        <f t="shared" si="54"/>
        <v>1402.6999999999998</v>
      </c>
      <c r="R64" s="26">
        <f t="shared" si="54"/>
        <v>1402.6999999999998</v>
      </c>
      <c r="S64" s="26">
        <f t="shared" si="54"/>
        <v>1324.1000000000001</v>
      </c>
      <c r="T64" s="27">
        <f t="shared" si="54"/>
        <v>0</v>
      </c>
      <c r="U64" s="98">
        <f t="shared" si="54"/>
        <v>1402.6999999999998</v>
      </c>
      <c r="V64" s="26">
        <f t="shared" si="54"/>
        <v>1402.6999999999998</v>
      </c>
      <c r="W64" s="26">
        <f t="shared" si="54"/>
        <v>1324.1000000000001</v>
      </c>
      <c r="X64" s="27">
        <f t="shared" si="54"/>
        <v>0</v>
      </c>
      <c r="Y64" s="19"/>
      <c r="Z64" s="19"/>
      <c r="AA64" s="19"/>
    </row>
    <row r="65" spans="1:32" ht="24.4" customHeight="1" x14ac:dyDescent="0.2">
      <c r="A65" s="620">
        <v>2</v>
      </c>
      <c r="B65" s="628">
        <v>1</v>
      </c>
      <c r="C65" s="407">
        <v>4</v>
      </c>
      <c r="D65" s="409" t="s">
        <v>74</v>
      </c>
      <c r="E65" s="476" t="s">
        <v>75</v>
      </c>
      <c r="F65" s="398" t="s">
        <v>76</v>
      </c>
      <c r="G65" s="398" t="s">
        <v>77</v>
      </c>
      <c r="H65" s="361" t="s">
        <v>64</v>
      </c>
      <c r="I65" s="99">
        <f>J65+L65</f>
        <v>1005</v>
      </c>
      <c r="J65" s="100">
        <v>994.1</v>
      </c>
      <c r="K65" s="100">
        <v>773</v>
      </c>
      <c r="L65" s="101">
        <v>10.9</v>
      </c>
      <c r="M65" s="16">
        <f>N65+P65</f>
        <v>1078</v>
      </c>
      <c r="N65" s="17">
        <v>1078</v>
      </c>
      <c r="O65" s="17">
        <v>832.5</v>
      </c>
      <c r="P65" s="18">
        <v>0</v>
      </c>
      <c r="Q65" s="16">
        <v>1078</v>
      </c>
      <c r="R65" s="17">
        <v>1078</v>
      </c>
      <c r="S65" s="17">
        <v>832.5</v>
      </c>
      <c r="T65" s="18"/>
      <c r="U65" s="16">
        <v>1078</v>
      </c>
      <c r="V65" s="17">
        <v>1078</v>
      </c>
      <c r="W65" s="17">
        <v>832.5</v>
      </c>
      <c r="X65" s="18"/>
      <c r="Y65" s="19"/>
      <c r="Z65" s="19"/>
      <c r="AA65" s="19"/>
    </row>
    <row r="66" spans="1:32" ht="24.4" customHeight="1" x14ac:dyDescent="0.2">
      <c r="A66" s="481"/>
      <c r="B66" s="627"/>
      <c r="C66" s="408"/>
      <c r="D66" s="410"/>
      <c r="E66" s="477"/>
      <c r="F66" s="408"/>
      <c r="G66" s="408"/>
      <c r="H66" s="366" t="s">
        <v>41</v>
      </c>
      <c r="I66" s="20">
        <v>269.8</v>
      </c>
      <c r="J66" s="39">
        <v>269.8</v>
      </c>
      <c r="K66" s="39">
        <v>268.2</v>
      </c>
      <c r="L66" s="102"/>
      <c r="M66" s="20">
        <f>N66+P66</f>
        <v>294.7</v>
      </c>
      <c r="N66" s="90">
        <v>294.7</v>
      </c>
      <c r="O66" s="90">
        <v>271.2</v>
      </c>
      <c r="P66" s="72"/>
      <c r="Q66" s="20">
        <v>276.8</v>
      </c>
      <c r="R66" s="39">
        <v>276.8</v>
      </c>
      <c r="S66" s="39">
        <v>271.2</v>
      </c>
      <c r="T66" s="72"/>
      <c r="U66" s="20">
        <v>276.8</v>
      </c>
      <c r="V66" s="39">
        <v>276.8</v>
      </c>
      <c r="W66" s="39">
        <v>271.2</v>
      </c>
      <c r="X66" s="72"/>
      <c r="Y66" s="19"/>
      <c r="Z66" s="19"/>
      <c r="AA66" s="19"/>
    </row>
    <row r="67" spans="1:32" ht="24.4" customHeight="1" x14ac:dyDescent="0.2">
      <c r="A67" s="481"/>
      <c r="B67" s="627"/>
      <c r="C67" s="408"/>
      <c r="D67" s="410"/>
      <c r="E67" s="477"/>
      <c r="F67" s="408"/>
      <c r="G67" s="408"/>
      <c r="H67" s="366" t="s">
        <v>46</v>
      </c>
      <c r="I67" s="103"/>
      <c r="J67" s="90"/>
      <c r="K67" s="90"/>
      <c r="L67" s="104">
        <v>0</v>
      </c>
      <c r="M67" s="59"/>
      <c r="N67" s="105"/>
      <c r="O67" s="105"/>
      <c r="P67" s="40"/>
      <c r="Q67" s="59"/>
      <c r="R67" s="39"/>
      <c r="S67" s="42"/>
      <c r="T67" s="40"/>
      <c r="U67" s="59"/>
      <c r="V67" s="39"/>
      <c r="W67" s="42"/>
      <c r="X67" s="40"/>
      <c r="Y67" s="19"/>
      <c r="Z67" s="19"/>
      <c r="AA67" s="19"/>
    </row>
    <row r="68" spans="1:32" ht="24.4" customHeight="1" x14ac:dyDescent="0.2">
      <c r="A68" s="481"/>
      <c r="B68" s="627"/>
      <c r="C68" s="408"/>
      <c r="D68" s="410"/>
      <c r="E68" s="477"/>
      <c r="F68" s="408"/>
      <c r="G68" s="408"/>
      <c r="H68" s="366" t="s">
        <v>33</v>
      </c>
      <c r="I68" s="105">
        <f>J68+L68</f>
        <v>48.599999999999994</v>
      </c>
      <c r="J68" s="105">
        <v>1.3</v>
      </c>
      <c r="K68" s="105">
        <v>0</v>
      </c>
      <c r="L68" s="104">
        <v>47.3</v>
      </c>
      <c r="M68" s="42">
        <v>0</v>
      </c>
      <c r="N68" s="105">
        <v>0</v>
      </c>
      <c r="O68" s="105">
        <v>0</v>
      </c>
      <c r="P68" s="40"/>
      <c r="Q68" s="42">
        <v>0</v>
      </c>
      <c r="R68" s="39">
        <v>0</v>
      </c>
      <c r="S68" s="42">
        <v>0</v>
      </c>
      <c r="T68" s="40"/>
      <c r="U68" s="42">
        <v>0</v>
      </c>
      <c r="V68" s="39">
        <v>0</v>
      </c>
      <c r="W68" s="42">
        <v>0</v>
      </c>
      <c r="X68" s="40"/>
      <c r="Y68" s="19"/>
      <c r="Z68" s="19"/>
      <c r="AA68" s="19"/>
    </row>
    <row r="69" spans="1:32" ht="24.4" customHeight="1" thickBot="1" x14ac:dyDescent="0.25">
      <c r="A69" s="481"/>
      <c r="B69" s="627"/>
      <c r="C69" s="408"/>
      <c r="D69" s="410"/>
      <c r="E69" s="477"/>
      <c r="F69" s="408"/>
      <c r="G69" s="408"/>
      <c r="H69" s="366" t="s">
        <v>78</v>
      </c>
      <c r="I69" s="106">
        <v>1418.9</v>
      </c>
      <c r="J69" s="107">
        <v>1418.9</v>
      </c>
      <c r="K69" s="107">
        <v>811</v>
      </c>
      <c r="L69" s="108">
        <v>0</v>
      </c>
      <c r="M69" s="43">
        <v>1311.3</v>
      </c>
      <c r="N69" s="107">
        <v>1311.3</v>
      </c>
      <c r="O69" s="107">
        <v>801.3</v>
      </c>
      <c r="P69" s="109">
        <v>0</v>
      </c>
      <c r="Q69" s="43">
        <v>1311.3</v>
      </c>
      <c r="R69" s="110">
        <v>1311.3</v>
      </c>
      <c r="S69" s="110">
        <v>802.3</v>
      </c>
      <c r="T69" s="109">
        <v>0</v>
      </c>
      <c r="U69" s="43">
        <v>1311.3</v>
      </c>
      <c r="V69" s="110">
        <v>1311.3</v>
      </c>
      <c r="W69" s="110">
        <v>802.3</v>
      </c>
      <c r="X69" s="109">
        <v>0</v>
      </c>
      <c r="Y69" s="19"/>
      <c r="Z69" s="19"/>
      <c r="AA69" s="19"/>
    </row>
    <row r="70" spans="1:32" ht="20.100000000000001" customHeight="1" thickBot="1" x14ac:dyDescent="0.25">
      <c r="A70" s="482"/>
      <c r="B70" s="630"/>
      <c r="C70" s="466"/>
      <c r="D70" s="442"/>
      <c r="E70" s="477"/>
      <c r="F70" s="426" t="s">
        <v>29</v>
      </c>
      <c r="G70" s="427"/>
      <c r="H70" s="428"/>
      <c r="I70" s="25">
        <f t="shared" ref="I70" si="55">SUM(J70,L70)</f>
        <v>2742.3</v>
      </c>
      <c r="J70" s="26">
        <f>SUM(J65:J69)</f>
        <v>2684.1000000000004</v>
      </c>
      <c r="K70" s="26">
        <f>SUM(K65:K69)</f>
        <v>1852.2</v>
      </c>
      <c r="L70" s="27">
        <f>SUM(L65:L69)</f>
        <v>58.199999999999996</v>
      </c>
      <c r="M70" s="61">
        <f t="shared" ref="M70" si="56">SUM(N70,P70)</f>
        <v>2684</v>
      </c>
      <c r="N70" s="26">
        <f>SUM(N65:N69)</f>
        <v>2684</v>
      </c>
      <c r="O70" s="26">
        <f>SUM(O65:O69)</f>
        <v>1905</v>
      </c>
      <c r="P70" s="27">
        <f>SUM(P65:P69)</f>
        <v>0</v>
      </c>
      <c r="Q70" s="61">
        <f t="shared" ref="Q70" si="57">SUM(R70,T70)</f>
        <v>2666.1</v>
      </c>
      <c r="R70" s="26">
        <f>SUM(R65:R69)</f>
        <v>2666.1</v>
      </c>
      <c r="S70" s="26">
        <f>SUM(S65:S69)</f>
        <v>1906</v>
      </c>
      <c r="T70" s="27">
        <f>SUM(T65:T69)</f>
        <v>0</v>
      </c>
      <c r="U70" s="61">
        <f t="shared" ref="U70" si="58">SUM(V70,X70)</f>
        <v>2666.1</v>
      </c>
      <c r="V70" s="26">
        <f>SUM(V65:V69)</f>
        <v>2666.1</v>
      </c>
      <c r="W70" s="26">
        <f>SUM(W65:W69)</f>
        <v>1906</v>
      </c>
      <c r="X70" s="27">
        <f>SUM(X65:X69)</f>
        <v>0</v>
      </c>
      <c r="Y70" s="19"/>
      <c r="Z70" s="19"/>
      <c r="AA70" s="19"/>
    </row>
    <row r="71" spans="1:32" ht="27.75" customHeight="1" x14ac:dyDescent="0.2">
      <c r="A71" s="481">
        <v>2</v>
      </c>
      <c r="B71" s="628">
        <v>1</v>
      </c>
      <c r="C71" s="407">
        <v>5</v>
      </c>
      <c r="D71" s="483" t="s">
        <v>79</v>
      </c>
      <c r="E71" s="411" t="s">
        <v>80</v>
      </c>
      <c r="F71" s="408" t="s">
        <v>52</v>
      </c>
      <c r="G71" s="408" t="s">
        <v>81</v>
      </c>
      <c r="H71" s="359" t="s">
        <v>33</v>
      </c>
      <c r="I71" s="20">
        <f>J71+L71</f>
        <v>415.9</v>
      </c>
      <c r="J71" s="21">
        <v>412</v>
      </c>
      <c r="K71" s="21">
        <v>370.3</v>
      </c>
      <c r="L71" s="24">
        <v>3.9</v>
      </c>
      <c r="M71" s="20">
        <f>SUM(N71,P71)</f>
        <v>500</v>
      </c>
      <c r="N71" s="21">
        <v>500</v>
      </c>
      <c r="O71" s="21">
        <v>474.4</v>
      </c>
      <c r="P71" s="24">
        <v>0</v>
      </c>
      <c r="Q71" s="20">
        <f>SUM(R71,T71)</f>
        <v>544.70000000000005</v>
      </c>
      <c r="R71" s="21">
        <v>544.70000000000005</v>
      </c>
      <c r="S71" s="21">
        <v>519.1</v>
      </c>
      <c r="T71" s="24">
        <v>0</v>
      </c>
      <c r="U71" s="20">
        <f>SUM(V71,X71)</f>
        <v>544.70000000000005</v>
      </c>
      <c r="V71" s="21">
        <v>544.70000000000005</v>
      </c>
      <c r="W71" s="21">
        <v>519.1</v>
      </c>
      <c r="X71" s="24">
        <v>0</v>
      </c>
      <c r="Y71" s="19"/>
      <c r="Z71" s="19"/>
      <c r="AA71" s="19"/>
      <c r="AC71" s="88"/>
      <c r="AD71" s="88"/>
      <c r="AE71" s="88"/>
      <c r="AF71" s="88"/>
    </row>
    <row r="72" spans="1:32" ht="27.75" customHeight="1" x14ac:dyDescent="0.2">
      <c r="A72" s="481"/>
      <c r="B72" s="627"/>
      <c r="C72" s="408"/>
      <c r="D72" s="483"/>
      <c r="E72" s="412"/>
      <c r="F72" s="408"/>
      <c r="G72" s="408"/>
      <c r="H72" s="353" t="s">
        <v>41</v>
      </c>
      <c r="I72" s="36">
        <f>J72+L72</f>
        <v>14.3</v>
      </c>
      <c r="J72" s="37">
        <v>14.3</v>
      </c>
      <c r="K72" s="37">
        <v>14.1</v>
      </c>
      <c r="L72" s="35"/>
      <c r="M72" s="36">
        <f>N72+P72</f>
        <v>24.6</v>
      </c>
      <c r="N72" s="37">
        <f>1.5+23.1</f>
        <v>24.6</v>
      </c>
      <c r="O72" s="335">
        <f>1.5+22.7</f>
        <v>24.2</v>
      </c>
      <c r="P72" s="35"/>
      <c r="Q72" s="36"/>
      <c r="R72" s="37"/>
      <c r="S72" s="37"/>
      <c r="T72" s="35"/>
      <c r="U72" s="36"/>
      <c r="V72" s="37"/>
      <c r="W72" s="37"/>
      <c r="X72" s="35"/>
      <c r="Y72" s="19"/>
      <c r="Z72" s="19"/>
      <c r="AA72" s="19"/>
      <c r="AC72" s="88"/>
      <c r="AD72" s="88"/>
      <c r="AE72" s="88"/>
      <c r="AF72" s="88"/>
    </row>
    <row r="73" spans="1:32" ht="24.4" customHeight="1" thickBot="1" x14ac:dyDescent="0.25">
      <c r="A73" s="481"/>
      <c r="B73" s="627"/>
      <c r="C73" s="408"/>
      <c r="D73" s="483"/>
      <c r="E73" s="412"/>
      <c r="F73" s="408"/>
      <c r="G73" s="408"/>
      <c r="H73" s="366" t="s">
        <v>46</v>
      </c>
      <c r="I73" s="41">
        <v>0</v>
      </c>
      <c r="J73" s="42">
        <v>0</v>
      </c>
      <c r="K73" s="42">
        <v>0</v>
      </c>
      <c r="L73" s="40"/>
      <c r="M73" s="41">
        <f>N73+P73</f>
        <v>0</v>
      </c>
      <c r="N73" s="42"/>
      <c r="O73" s="42"/>
      <c r="P73" s="40"/>
      <c r="Q73" s="41">
        <f>R73+T73</f>
        <v>0</v>
      </c>
      <c r="R73" s="42"/>
      <c r="S73" s="42"/>
      <c r="T73" s="42"/>
      <c r="U73" s="41">
        <f>V73+X73</f>
        <v>0</v>
      </c>
      <c r="V73" s="42"/>
      <c r="W73" s="42"/>
      <c r="X73" s="40"/>
      <c r="Y73" s="19"/>
      <c r="Z73" s="19"/>
      <c r="AA73" s="19"/>
    </row>
    <row r="74" spans="1:32" ht="45" customHeight="1" thickBot="1" x14ac:dyDescent="0.25">
      <c r="A74" s="482"/>
      <c r="B74" s="632"/>
      <c r="C74" s="399"/>
      <c r="D74" s="633"/>
      <c r="E74" s="452"/>
      <c r="F74" s="478" t="s">
        <v>29</v>
      </c>
      <c r="G74" s="479"/>
      <c r="H74" s="480"/>
      <c r="I74" s="25">
        <f>SUM(J74,L74)</f>
        <v>430.2</v>
      </c>
      <c r="J74" s="26">
        <f>J71+J73+J72</f>
        <v>426.3</v>
      </c>
      <c r="K74" s="26">
        <f>K71+K73+K72</f>
        <v>384.40000000000003</v>
      </c>
      <c r="L74" s="27">
        <f>SUM(L71:L71)</f>
        <v>3.9</v>
      </c>
      <c r="M74" s="25">
        <f t="shared" ref="M74:M81" si="59">SUM(N74,P74)</f>
        <v>524.6</v>
      </c>
      <c r="N74" s="26">
        <f>N71+N73+N72</f>
        <v>524.6</v>
      </c>
      <c r="O74" s="26">
        <f>O71+O73+O72</f>
        <v>498.59999999999997</v>
      </c>
      <c r="P74" s="27">
        <f>SUM(P71:P73)</f>
        <v>0</v>
      </c>
      <c r="Q74" s="25">
        <f>SUM(R74,T74)</f>
        <v>544.70000000000005</v>
      </c>
      <c r="R74" s="26">
        <f>R71+R73+R72</f>
        <v>544.70000000000005</v>
      </c>
      <c r="S74" s="26">
        <f>S71+S73+S72</f>
        <v>519.1</v>
      </c>
      <c r="T74" s="27">
        <f>SUM(T71:T71)</f>
        <v>0</v>
      </c>
      <c r="U74" s="25">
        <f>SUM(V74,X74)</f>
        <v>544.70000000000005</v>
      </c>
      <c r="V74" s="26">
        <f>V71+V73+V72</f>
        <v>544.70000000000005</v>
      </c>
      <c r="W74" s="26">
        <f>W71+W73+W72</f>
        <v>519.1</v>
      </c>
      <c r="X74" s="27">
        <f>SUM(X71:X71)</f>
        <v>0</v>
      </c>
      <c r="Y74" s="19"/>
      <c r="Z74" s="19"/>
      <c r="AA74" s="19"/>
      <c r="AC74" s="81"/>
      <c r="AD74" s="81"/>
    </row>
    <row r="75" spans="1:32" ht="24.4" customHeight="1" x14ac:dyDescent="0.2">
      <c r="A75" s="403">
        <v>2</v>
      </c>
      <c r="B75" s="406">
        <v>1</v>
      </c>
      <c r="C75" s="408">
        <v>6</v>
      </c>
      <c r="D75" s="430" t="s">
        <v>82</v>
      </c>
      <c r="E75" s="468" t="s">
        <v>62</v>
      </c>
      <c r="F75" s="408" t="s">
        <v>52</v>
      </c>
      <c r="G75" s="408" t="s">
        <v>83</v>
      </c>
      <c r="H75" s="353" t="s">
        <v>33</v>
      </c>
      <c r="I75" s="20">
        <f>J75+L75</f>
        <v>159.4</v>
      </c>
      <c r="J75" s="21">
        <v>157.4</v>
      </c>
      <c r="K75" s="21">
        <v>146.9</v>
      </c>
      <c r="L75" s="24">
        <v>2</v>
      </c>
      <c r="M75" s="56">
        <f t="shared" si="59"/>
        <v>193.6</v>
      </c>
      <c r="N75" s="21">
        <v>193.6</v>
      </c>
      <c r="O75" s="21">
        <v>179.3</v>
      </c>
      <c r="P75" s="24">
        <v>0</v>
      </c>
      <c r="Q75" s="56">
        <f>SUM(R75,T75)</f>
        <v>213.5</v>
      </c>
      <c r="R75" s="21">
        <v>213.5</v>
      </c>
      <c r="S75" s="21">
        <v>199.2</v>
      </c>
      <c r="T75" s="24">
        <v>0</v>
      </c>
      <c r="U75" s="56">
        <f>SUM(V75,X75)</f>
        <v>213.5</v>
      </c>
      <c r="V75" s="21">
        <v>213.5</v>
      </c>
      <c r="W75" s="21">
        <v>199.2</v>
      </c>
      <c r="X75" s="24">
        <v>0</v>
      </c>
      <c r="Y75" s="19"/>
      <c r="Z75" s="19"/>
      <c r="AA75" s="19"/>
      <c r="AC75" s="81"/>
      <c r="AD75" s="81"/>
      <c r="AE75" s="81"/>
      <c r="AF75" s="81"/>
    </row>
    <row r="76" spans="1:32" ht="24.4" customHeight="1" x14ac:dyDescent="0.2">
      <c r="A76" s="404"/>
      <c r="B76" s="406"/>
      <c r="C76" s="408"/>
      <c r="D76" s="430"/>
      <c r="E76" s="468"/>
      <c r="F76" s="408"/>
      <c r="G76" s="408"/>
      <c r="H76" s="38" t="s">
        <v>41</v>
      </c>
      <c r="I76" s="36">
        <f>J76+L76</f>
        <v>7.1999999999999993</v>
      </c>
      <c r="J76" s="37">
        <f>7.1+0.1</f>
        <v>7.1999999999999993</v>
      </c>
      <c r="K76" s="37">
        <v>7.1</v>
      </c>
      <c r="L76" s="35"/>
      <c r="M76" s="56">
        <f t="shared" si="59"/>
        <v>13.1</v>
      </c>
      <c r="N76" s="37">
        <f>1.5+11.6</f>
        <v>13.1</v>
      </c>
      <c r="O76" s="37">
        <f>1.5+11.4</f>
        <v>12.9</v>
      </c>
      <c r="P76" s="35"/>
      <c r="Q76" s="59"/>
      <c r="R76" s="37"/>
      <c r="S76" s="37"/>
      <c r="T76" s="35"/>
      <c r="U76" s="59"/>
      <c r="V76" s="37"/>
      <c r="W76" s="37"/>
      <c r="X76" s="35"/>
      <c r="Y76" s="19"/>
      <c r="Z76" s="19"/>
      <c r="AA76" s="19"/>
      <c r="AC76" s="81"/>
      <c r="AD76" s="81"/>
      <c r="AE76" s="81"/>
      <c r="AF76" s="81"/>
    </row>
    <row r="77" spans="1:32" ht="24.4" customHeight="1" thickBot="1" x14ac:dyDescent="0.25">
      <c r="A77" s="404"/>
      <c r="B77" s="406"/>
      <c r="C77" s="408"/>
      <c r="D77" s="430"/>
      <c r="E77" s="468"/>
      <c r="F77" s="408"/>
      <c r="G77" s="408"/>
      <c r="H77" s="111" t="s">
        <v>64</v>
      </c>
      <c r="I77" s="43">
        <f>J77+L77</f>
        <v>5.5</v>
      </c>
      <c r="J77" s="110">
        <v>5.5</v>
      </c>
      <c r="K77" s="110"/>
      <c r="L77" s="109">
        <v>0</v>
      </c>
      <c r="M77" s="56">
        <f t="shared" si="59"/>
        <v>6.3</v>
      </c>
      <c r="N77" s="110">
        <v>6.3</v>
      </c>
      <c r="O77" s="110"/>
      <c r="P77" s="109">
        <v>0</v>
      </c>
      <c r="Q77" s="43">
        <f>SUM(R77,T77)</f>
        <v>6.3</v>
      </c>
      <c r="R77" s="110">
        <v>6.3</v>
      </c>
      <c r="S77" s="110"/>
      <c r="T77" s="109">
        <v>0</v>
      </c>
      <c r="U77" s="43">
        <f>SUM(V77,X77)</f>
        <v>6.3</v>
      </c>
      <c r="V77" s="110">
        <v>6.3</v>
      </c>
      <c r="W77" s="110"/>
      <c r="X77" s="109">
        <v>0</v>
      </c>
      <c r="Y77" s="19"/>
      <c r="Z77" s="19"/>
      <c r="AA77" s="19"/>
      <c r="AC77" s="81"/>
      <c r="AD77" s="81"/>
    </row>
    <row r="78" spans="1:32" ht="17.100000000000001" customHeight="1" thickBot="1" x14ac:dyDescent="0.25">
      <c r="A78" s="438"/>
      <c r="B78" s="439"/>
      <c r="C78" s="466"/>
      <c r="D78" s="470"/>
      <c r="E78" s="469"/>
      <c r="F78" s="478" t="s">
        <v>29</v>
      </c>
      <c r="G78" s="479"/>
      <c r="H78" s="480"/>
      <c r="I78" s="112">
        <f>SUM(J78,L78)</f>
        <v>172.1</v>
      </c>
      <c r="J78" s="113">
        <f>SUM(J75:J77)</f>
        <v>170.1</v>
      </c>
      <c r="K78" s="113">
        <f>SUM(K75:K77)</f>
        <v>154</v>
      </c>
      <c r="L78" s="114">
        <f>SUM(L75:L77)</f>
        <v>2</v>
      </c>
      <c r="M78" s="115">
        <f t="shared" si="59"/>
        <v>213</v>
      </c>
      <c r="N78" s="113">
        <f>SUM(N75:N77)</f>
        <v>213</v>
      </c>
      <c r="O78" s="113">
        <f>SUM(O75:O77)</f>
        <v>192.20000000000002</v>
      </c>
      <c r="P78" s="114">
        <f>SUM(P75:P77)</f>
        <v>0</v>
      </c>
      <c r="Q78" s="115">
        <f>SUM(R78,T78)</f>
        <v>219.8</v>
      </c>
      <c r="R78" s="113">
        <f>SUM(R75:R77)</f>
        <v>219.8</v>
      </c>
      <c r="S78" s="113">
        <f>SUM(S75:S77)</f>
        <v>199.2</v>
      </c>
      <c r="T78" s="114">
        <f>SUM(T75:T77)</f>
        <v>0</v>
      </c>
      <c r="U78" s="115">
        <f>SUM(V78,X78)</f>
        <v>219.8</v>
      </c>
      <c r="V78" s="113">
        <f>SUM(V75:V77)</f>
        <v>219.8</v>
      </c>
      <c r="W78" s="113">
        <f>SUM(W75:W77)</f>
        <v>199.2</v>
      </c>
      <c r="X78" s="114">
        <f>SUM(X75:X77)</f>
        <v>0</v>
      </c>
      <c r="Y78" s="19"/>
      <c r="Z78" s="19"/>
      <c r="AA78" s="19"/>
    </row>
    <row r="79" spans="1:32" ht="30.75" customHeight="1" x14ac:dyDescent="0.2">
      <c r="A79" s="403">
        <v>2</v>
      </c>
      <c r="B79" s="405">
        <v>1</v>
      </c>
      <c r="C79" s="407">
        <v>7</v>
      </c>
      <c r="D79" s="486" t="s">
        <v>84</v>
      </c>
      <c r="E79" s="487" t="s">
        <v>62</v>
      </c>
      <c r="F79" s="398" t="s">
        <v>52</v>
      </c>
      <c r="G79" s="398" t="s">
        <v>85</v>
      </c>
      <c r="H79" s="116" t="s">
        <v>33</v>
      </c>
      <c r="I79" s="17">
        <f>J79+L79</f>
        <v>106.2</v>
      </c>
      <c r="J79" s="17">
        <v>106.2</v>
      </c>
      <c r="K79" s="17">
        <v>64.5</v>
      </c>
      <c r="L79" s="18"/>
      <c r="M79" s="190">
        <f t="shared" si="59"/>
        <v>147.9</v>
      </c>
      <c r="N79" s="17">
        <v>147.9</v>
      </c>
      <c r="O79" s="17">
        <v>94.9</v>
      </c>
      <c r="P79" s="18"/>
      <c r="Q79" s="17">
        <f>SUM(R79,T79)</f>
        <v>158.4</v>
      </c>
      <c r="R79" s="17">
        <v>158.4</v>
      </c>
      <c r="S79" s="17">
        <v>105.5</v>
      </c>
      <c r="T79" s="18"/>
      <c r="U79" s="17">
        <f>SUM(V79,X79)</f>
        <v>158.4</v>
      </c>
      <c r="V79" s="17">
        <v>158.4</v>
      </c>
      <c r="W79" s="17">
        <v>105.5</v>
      </c>
      <c r="X79" s="18"/>
      <c r="Y79" s="19"/>
      <c r="Z79" s="19"/>
      <c r="AA79" s="19"/>
      <c r="AC79" s="81"/>
      <c r="AD79" s="81"/>
      <c r="AE79" s="81"/>
      <c r="AF79" s="81"/>
    </row>
    <row r="80" spans="1:32" ht="30.75" customHeight="1" thickBot="1" x14ac:dyDescent="0.25">
      <c r="A80" s="404"/>
      <c r="B80" s="406"/>
      <c r="C80" s="408"/>
      <c r="D80" s="486"/>
      <c r="E80" s="488"/>
      <c r="F80" s="399"/>
      <c r="G80" s="399"/>
      <c r="H80" s="38" t="s">
        <v>41</v>
      </c>
      <c r="I80" s="59">
        <f>J80+L80</f>
        <v>2.2999999999999998</v>
      </c>
      <c r="J80" s="37">
        <v>2.2999999999999998</v>
      </c>
      <c r="K80" s="37">
        <v>2.2000000000000002</v>
      </c>
      <c r="L80" s="35"/>
      <c r="M80" s="43">
        <f t="shared" si="59"/>
        <v>10.1</v>
      </c>
      <c r="N80" s="60">
        <f>1+9.1</f>
        <v>10.1</v>
      </c>
      <c r="O80" s="60">
        <f>1+9</f>
        <v>10</v>
      </c>
      <c r="P80" s="35"/>
      <c r="Q80" s="117"/>
      <c r="R80" s="60"/>
      <c r="S80" s="60"/>
      <c r="T80" s="35"/>
      <c r="U80" s="117"/>
      <c r="V80" s="60"/>
      <c r="W80" s="60"/>
      <c r="X80" s="35"/>
      <c r="Y80" s="19"/>
      <c r="Z80" s="19"/>
      <c r="AA80" s="19"/>
      <c r="AC80" s="81"/>
      <c r="AD80" s="81"/>
      <c r="AE80" s="81"/>
      <c r="AF80" s="81"/>
    </row>
    <row r="81" spans="1:29" ht="30.75" customHeight="1" thickBot="1" x14ac:dyDescent="0.25">
      <c r="A81" s="438"/>
      <c r="B81" s="439"/>
      <c r="C81" s="466"/>
      <c r="D81" s="486"/>
      <c r="E81" s="488"/>
      <c r="F81" s="478" t="s">
        <v>29</v>
      </c>
      <c r="G81" s="479"/>
      <c r="H81" s="480"/>
      <c r="I81" s="25">
        <f t="shared" ref="I81" si="60">SUM(J81,L81)</f>
        <v>108.5</v>
      </c>
      <c r="J81" s="26">
        <f>SUM(J79:J80)</f>
        <v>108.5</v>
      </c>
      <c r="K81" s="26">
        <f t="shared" ref="K81:X81" si="61">SUM(K79:K80)</f>
        <v>66.7</v>
      </c>
      <c r="L81" s="30">
        <f t="shared" si="61"/>
        <v>0</v>
      </c>
      <c r="M81" s="115">
        <f t="shared" si="59"/>
        <v>158</v>
      </c>
      <c r="N81" s="26">
        <f t="shared" si="61"/>
        <v>158</v>
      </c>
      <c r="O81" s="26">
        <f t="shared" si="61"/>
        <v>104.9</v>
      </c>
      <c r="P81" s="27">
        <f t="shared" si="61"/>
        <v>0</v>
      </c>
      <c r="Q81" s="29">
        <f t="shared" si="61"/>
        <v>158.4</v>
      </c>
      <c r="R81" s="26">
        <f t="shared" si="61"/>
        <v>158.4</v>
      </c>
      <c r="S81" s="26">
        <f t="shared" si="61"/>
        <v>105.5</v>
      </c>
      <c r="T81" s="30">
        <f t="shared" si="61"/>
        <v>0</v>
      </c>
      <c r="U81" s="25">
        <f t="shared" si="61"/>
        <v>158.4</v>
      </c>
      <c r="V81" s="26">
        <f t="shared" si="61"/>
        <v>158.4</v>
      </c>
      <c r="W81" s="26">
        <f t="shared" si="61"/>
        <v>105.5</v>
      </c>
      <c r="X81" s="27">
        <f t="shared" si="61"/>
        <v>0</v>
      </c>
      <c r="Y81" s="19"/>
      <c r="Z81" s="19"/>
      <c r="AA81" s="19"/>
      <c r="AC81" s="81"/>
    </row>
    <row r="82" spans="1:29" ht="20.25" customHeight="1" thickBot="1" x14ac:dyDescent="0.25">
      <c r="A82" s="403">
        <v>2</v>
      </c>
      <c r="B82" s="405">
        <v>1</v>
      </c>
      <c r="C82" s="407">
        <v>8</v>
      </c>
      <c r="D82" s="484" t="s">
        <v>86</v>
      </c>
      <c r="E82" s="411">
        <v>9</v>
      </c>
      <c r="F82" s="45" t="s">
        <v>52</v>
      </c>
      <c r="G82" s="63" t="s">
        <v>87</v>
      </c>
      <c r="H82" s="118" t="s">
        <v>33</v>
      </c>
      <c r="I82" s="119">
        <f>J82+L82</f>
        <v>32.200000000000003</v>
      </c>
      <c r="J82" s="47">
        <v>32.200000000000003</v>
      </c>
      <c r="K82" s="47"/>
      <c r="L82" s="120"/>
      <c r="M82" s="121">
        <v>70</v>
      </c>
      <c r="N82" s="122">
        <v>70</v>
      </c>
      <c r="O82" s="122"/>
      <c r="P82" s="120"/>
      <c r="Q82" s="123">
        <v>70</v>
      </c>
      <c r="R82" s="120">
        <v>70</v>
      </c>
      <c r="S82" s="120"/>
      <c r="T82" s="124"/>
      <c r="U82" s="123">
        <v>70</v>
      </c>
      <c r="V82" s="120">
        <v>70</v>
      </c>
      <c r="W82" s="120"/>
      <c r="X82" s="124"/>
      <c r="Y82" s="19"/>
      <c r="Z82" s="19"/>
      <c r="AA82" s="19"/>
      <c r="AC82" s="81"/>
    </row>
    <row r="83" spans="1:29" ht="21" customHeight="1" thickBot="1" x14ac:dyDescent="0.25">
      <c r="A83" s="438"/>
      <c r="B83" s="439"/>
      <c r="C83" s="466"/>
      <c r="D83" s="485"/>
      <c r="E83" s="412"/>
      <c r="F83" s="478" t="s">
        <v>29</v>
      </c>
      <c r="G83" s="479"/>
      <c r="H83" s="480"/>
      <c r="I83" s="25">
        <f>SUM(J82,L82)</f>
        <v>32.200000000000003</v>
      </c>
      <c r="J83" s="26">
        <f>SUM(J82)</f>
        <v>32.200000000000003</v>
      </c>
      <c r="K83" s="26">
        <f>SUM(K82)</f>
        <v>0</v>
      </c>
      <c r="L83" s="30"/>
      <c r="M83" s="61">
        <f>SUM(N82,P82)</f>
        <v>70</v>
      </c>
      <c r="N83" s="30">
        <f>SUM(N82)</f>
        <v>70</v>
      </c>
      <c r="O83" s="30">
        <f>SUM(O82)</f>
        <v>0</v>
      </c>
      <c r="P83" s="30"/>
      <c r="Q83" s="61">
        <f>SUM(R82,T82)</f>
        <v>70</v>
      </c>
      <c r="R83" s="30">
        <f>SUM(R82)</f>
        <v>70</v>
      </c>
      <c r="S83" s="30"/>
      <c r="T83" s="27"/>
      <c r="U83" s="61">
        <f>SUM(V82,X82)</f>
        <v>70</v>
      </c>
      <c r="V83" s="30">
        <f>SUM(V82)</f>
        <v>70</v>
      </c>
      <c r="W83" s="30"/>
      <c r="X83" s="27"/>
      <c r="Y83" s="19"/>
      <c r="Z83" s="19"/>
      <c r="AA83" s="19"/>
      <c r="AC83" s="81"/>
    </row>
    <row r="84" spans="1:29" ht="19.149999999999999" customHeight="1" x14ac:dyDescent="0.2">
      <c r="A84" s="403">
        <v>2</v>
      </c>
      <c r="B84" s="405">
        <v>1</v>
      </c>
      <c r="C84" s="448">
        <v>9</v>
      </c>
      <c r="D84" s="490" t="s">
        <v>88</v>
      </c>
      <c r="E84" s="125" t="s">
        <v>62</v>
      </c>
      <c r="F84" s="398" t="s">
        <v>52</v>
      </c>
      <c r="G84" s="398" t="s">
        <v>89</v>
      </c>
      <c r="H84" s="443" t="s">
        <v>33</v>
      </c>
      <c r="I84" s="16">
        <f>J84+L84</f>
        <v>4.4000000000000004</v>
      </c>
      <c r="J84" s="17">
        <v>1.3</v>
      </c>
      <c r="K84" s="17"/>
      <c r="L84" s="89">
        <v>3.1</v>
      </c>
      <c r="M84" s="126">
        <f>SUM(N84,P84)</f>
        <v>97.300000000000011</v>
      </c>
      <c r="N84" s="89">
        <v>8.4</v>
      </c>
      <c r="O84" s="89"/>
      <c r="P84" s="127">
        <v>88.9</v>
      </c>
      <c r="Q84" s="126">
        <f>R84+T84</f>
        <v>0</v>
      </c>
      <c r="R84" s="89"/>
      <c r="S84" s="89"/>
      <c r="T84" s="18"/>
      <c r="U84" s="126">
        <f>V84+X84</f>
        <v>0</v>
      </c>
      <c r="V84" s="89"/>
      <c r="W84" s="89"/>
      <c r="X84" s="18"/>
      <c r="Y84" s="19"/>
      <c r="Z84" s="19"/>
      <c r="AA84" s="19"/>
      <c r="AC84" s="81"/>
    </row>
    <row r="85" spans="1:29" ht="17.649999999999999" customHeight="1" x14ac:dyDescent="0.2">
      <c r="A85" s="404"/>
      <c r="B85" s="406"/>
      <c r="C85" s="448"/>
      <c r="D85" s="490"/>
      <c r="E85" s="125" t="s">
        <v>90</v>
      </c>
      <c r="F85" s="408"/>
      <c r="G85" s="408"/>
      <c r="H85" s="451"/>
      <c r="I85" s="34">
        <f>J85+L85</f>
        <v>4.8</v>
      </c>
      <c r="J85" s="39">
        <v>4.8</v>
      </c>
      <c r="K85" s="39"/>
      <c r="L85" s="91">
        <v>0</v>
      </c>
      <c r="M85" s="128">
        <f>SUM(N85,P85)</f>
        <v>6</v>
      </c>
      <c r="N85" s="91">
        <v>6</v>
      </c>
      <c r="O85" s="91"/>
      <c r="P85" s="129"/>
      <c r="Q85" s="128"/>
      <c r="R85" s="91"/>
      <c r="S85" s="91"/>
      <c r="T85" s="72"/>
      <c r="U85" s="128"/>
      <c r="V85" s="91"/>
      <c r="W85" s="91"/>
      <c r="X85" s="72"/>
      <c r="Y85" s="19"/>
      <c r="Z85" s="19"/>
      <c r="AA85" s="19"/>
      <c r="AC85" s="81"/>
    </row>
    <row r="86" spans="1:29" ht="17.649999999999999" customHeight="1" x14ac:dyDescent="0.2">
      <c r="A86" s="404"/>
      <c r="B86" s="406"/>
      <c r="C86" s="448"/>
      <c r="D86" s="490"/>
      <c r="E86" s="125" t="s">
        <v>80</v>
      </c>
      <c r="F86" s="408"/>
      <c r="G86" s="408"/>
      <c r="H86" s="451"/>
      <c r="I86" s="34">
        <f>J86+L86</f>
        <v>4.0999999999999996</v>
      </c>
      <c r="J86" s="39">
        <v>0.3</v>
      </c>
      <c r="K86" s="39"/>
      <c r="L86" s="91">
        <v>3.8</v>
      </c>
      <c r="M86" s="128">
        <f>SUM(N86,P86)</f>
        <v>0</v>
      </c>
      <c r="N86" s="91"/>
      <c r="O86" s="91"/>
      <c r="P86" s="129"/>
      <c r="Q86" s="128"/>
      <c r="R86" s="91"/>
      <c r="S86" s="91"/>
      <c r="T86" s="72"/>
      <c r="U86" s="128"/>
      <c r="V86" s="91"/>
      <c r="W86" s="91"/>
      <c r="X86" s="72"/>
      <c r="Y86" s="19"/>
      <c r="Z86" s="19"/>
      <c r="AA86" s="19"/>
      <c r="AC86" s="81"/>
    </row>
    <row r="87" spans="1:29" ht="16.899999999999999" customHeight="1" x14ac:dyDescent="0.2">
      <c r="A87" s="404"/>
      <c r="B87" s="406"/>
      <c r="C87" s="448"/>
      <c r="D87" s="490"/>
      <c r="E87" s="125" t="s">
        <v>68</v>
      </c>
      <c r="F87" s="408"/>
      <c r="G87" s="408"/>
      <c r="H87" s="451"/>
      <c r="I87" s="34">
        <f t="shared" ref="I87:I89" si="62">J87+L87</f>
        <v>6.1999999999999993</v>
      </c>
      <c r="J87" s="39">
        <v>1.6</v>
      </c>
      <c r="K87" s="39"/>
      <c r="L87" s="91">
        <v>4.5999999999999996</v>
      </c>
      <c r="M87" s="128">
        <f>SUM(N87,P87)</f>
        <v>11.5</v>
      </c>
      <c r="N87" s="91">
        <v>6</v>
      </c>
      <c r="O87" s="91"/>
      <c r="P87" s="129">
        <v>5.5</v>
      </c>
      <c r="Q87" s="128"/>
      <c r="R87" s="91"/>
      <c r="S87" s="91"/>
      <c r="T87" s="72"/>
      <c r="U87" s="128"/>
      <c r="V87" s="91"/>
      <c r="W87" s="91"/>
      <c r="X87" s="72"/>
      <c r="Y87" s="19"/>
      <c r="Z87" s="19"/>
      <c r="AA87" s="19"/>
      <c r="AC87" s="81"/>
    </row>
    <row r="88" spans="1:29" ht="18.399999999999999" customHeight="1" x14ac:dyDescent="0.2">
      <c r="A88" s="404"/>
      <c r="B88" s="406"/>
      <c r="C88" s="448"/>
      <c r="D88" s="490"/>
      <c r="E88" s="125" t="s">
        <v>75</v>
      </c>
      <c r="F88" s="408"/>
      <c r="G88" s="408"/>
      <c r="H88" s="451"/>
      <c r="I88" s="34">
        <f t="shared" si="62"/>
        <v>5.5</v>
      </c>
      <c r="J88" s="39">
        <v>1.3</v>
      </c>
      <c r="K88" s="39"/>
      <c r="L88" s="91">
        <v>4.2</v>
      </c>
      <c r="M88" s="128"/>
      <c r="N88" s="91"/>
      <c r="O88" s="91"/>
      <c r="P88" s="91"/>
      <c r="Q88" s="128">
        <f>R88+T88</f>
        <v>0</v>
      </c>
      <c r="R88" s="91"/>
      <c r="S88" s="91"/>
      <c r="T88" s="72"/>
      <c r="U88" s="128">
        <f>V88+X88</f>
        <v>0</v>
      </c>
      <c r="V88" s="91"/>
      <c r="W88" s="91"/>
      <c r="X88" s="72"/>
      <c r="Y88" s="19"/>
      <c r="Z88" s="19"/>
      <c r="AA88" s="19"/>
      <c r="AC88" s="81"/>
    </row>
    <row r="89" spans="1:29" ht="19.899999999999999" customHeight="1" thickBot="1" x14ac:dyDescent="0.25">
      <c r="A89" s="404"/>
      <c r="B89" s="406"/>
      <c r="C89" s="448"/>
      <c r="D89" s="430"/>
      <c r="E89" s="412">
        <v>7</v>
      </c>
      <c r="F89" s="399"/>
      <c r="G89" s="399"/>
      <c r="H89" s="452"/>
      <c r="I89" s="34">
        <f t="shared" si="62"/>
        <v>0</v>
      </c>
      <c r="J89" s="130">
        <f>25-25</f>
        <v>0</v>
      </c>
      <c r="K89" s="130"/>
      <c r="L89" s="131"/>
      <c r="M89" s="320">
        <f>SUM(N89,P89)</f>
        <v>63</v>
      </c>
      <c r="N89" s="321">
        <f>30+33</f>
        <v>63</v>
      </c>
      <c r="O89" s="131"/>
      <c r="P89" s="131"/>
      <c r="Q89" s="132">
        <f>R89+T89</f>
        <v>0</v>
      </c>
      <c r="R89" s="131"/>
      <c r="S89" s="131"/>
      <c r="T89" s="133"/>
      <c r="U89" s="132">
        <f>V89+X89</f>
        <v>0</v>
      </c>
      <c r="V89" s="131"/>
      <c r="W89" s="131"/>
      <c r="X89" s="133"/>
      <c r="Y89" s="19"/>
      <c r="Z89" s="19"/>
      <c r="AA89" s="19"/>
      <c r="AC89" s="81"/>
    </row>
    <row r="90" spans="1:29" ht="22.5" customHeight="1" thickBot="1" x14ac:dyDescent="0.25">
      <c r="A90" s="438"/>
      <c r="B90" s="439"/>
      <c r="C90" s="449"/>
      <c r="D90" s="491"/>
      <c r="E90" s="489"/>
      <c r="F90" s="478" t="s">
        <v>29</v>
      </c>
      <c r="G90" s="479"/>
      <c r="H90" s="480"/>
      <c r="I90" s="25">
        <f>J90+L90</f>
        <v>25</v>
      </c>
      <c r="J90" s="26">
        <f>SUM(J84:J89)</f>
        <v>9.3000000000000007</v>
      </c>
      <c r="K90" s="26">
        <f t="shared" ref="K90:L90" si="63">SUM(K84:K89)</f>
        <v>0</v>
      </c>
      <c r="L90" s="26">
        <f t="shared" si="63"/>
        <v>15.7</v>
      </c>
      <c r="M90" s="61">
        <f>SUM(N90:P90)</f>
        <v>177.8</v>
      </c>
      <c r="N90" s="30">
        <f>SUM(N84:N89)</f>
        <v>83.4</v>
      </c>
      <c r="O90" s="30">
        <f>SUM(O84)</f>
        <v>0</v>
      </c>
      <c r="P90" s="30">
        <f>SUM(P84:P89)</f>
        <v>94.4</v>
      </c>
      <c r="Q90" s="61">
        <f>SUM(R84,T84)</f>
        <v>0</v>
      </c>
      <c r="R90" s="30">
        <f>SUM(R84)</f>
        <v>0</v>
      </c>
      <c r="S90" s="30"/>
      <c r="T90" s="27"/>
      <c r="U90" s="61">
        <f>SUM(V84,X84)</f>
        <v>0</v>
      </c>
      <c r="V90" s="30">
        <f>SUM(V84)</f>
        <v>0</v>
      </c>
      <c r="W90" s="30"/>
      <c r="X90" s="27"/>
      <c r="Y90" s="19"/>
      <c r="Z90" s="19"/>
      <c r="AA90" s="19"/>
      <c r="AC90" s="81"/>
    </row>
    <row r="91" spans="1:29" ht="13.5" customHeight="1" thickBot="1" x14ac:dyDescent="0.25">
      <c r="A91" s="49">
        <v>2</v>
      </c>
      <c r="B91" s="134">
        <v>1</v>
      </c>
      <c r="C91" s="432" t="s">
        <v>49</v>
      </c>
      <c r="D91" s="433"/>
      <c r="E91" s="433"/>
      <c r="F91" s="433"/>
      <c r="G91" s="433"/>
      <c r="H91" s="434"/>
      <c r="I91" s="135">
        <f>SUM(J91,L91)</f>
        <v>5707.8</v>
      </c>
      <c r="J91" s="136">
        <f>SUM(J90,J83,J81,J78,J74,J70,J64,J59,J53)</f>
        <v>5622.7</v>
      </c>
      <c r="K91" s="136">
        <f t="shared" ref="K91:L91" si="64">SUM(K90,K83,K81,K78,K74,K70,K64,K59,K53)</f>
        <v>4413.2</v>
      </c>
      <c r="L91" s="136">
        <f t="shared" si="64"/>
        <v>85.1</v>
      </c>
      <c r="M91" s="135">
        <f t="shared" ref="M91" si="65">SUM(N91,P91)</f>
        <v>6946.4</v>
      </c>
      <c r="N91" s="136">
        <f>SUM(N90,N83,N81,N78,N74,N70,N64,N59,N53)</f>
        <v>6852</v>
      </c>
      <c r="O91" s="136">
        <f t="shared" ref="O91:P91" si="66">SUM(O90,O83,O81,O78,O74,O70,O64,O59,O53)</f>
        <v>5552</v>
      </c>
      <c r="P91" s="136">
        <f t="shared" si="66"/>
        <v>94.4</v>
      </c>
      <c r="Q91" s="135">
        <f t="shared" ref="Q91" si="67">SUM(R91,T91)</f>
        <v>6835.2</v>
      </c>
      <c r="R91" s="136">
        <f>SUM(R90,R83,R81,R78,R74,R70,R64,R59,R53)</f>
        <v>6835.2</v>
      </c>
      <c r="S91" s="136">
        <f t="shared" ref="S91:T91" si="68">SUM(S90,S83,S81,S78,S74,S70,S64,S59,S53)</f>
        <v>5639.8</v>
      </c>
      <c r="T91" s="136">
        <f t="shared" si="68"/>
        <v>0</v>
      </c>
      <c r="U91" s="135">
        <f t="shared" ref="U91" si="69">SUM(V91,X91)</f>
        <v>6840</v>
      </c>
      <c r="V91" s="136">
        <f>SUM(V90,V83,V81,V78,V74,V70,V64,V59,V53)</f>
        <v>6840</v>
      </c>
      <c r="W91" s="136">
        <f t="shared" ref="W91:X91" si="70">SUM(W90,W83,W81,W78,W74,W70,W64,W59,W53)</f>
        <v>5646.9000000000005</v>
      </c>
      <c r="X91" s="137">
        <f t="shared" si="70"/>
        <v>0</v>
      </c>
      <c r="Y91" s="19"/>
      <c r="Z91" s="19"/>
      <c r="AA91" s="19"/>
    </row>
    <row r="92" spans="1:29" ht="13.5" customHeight="1" thickBot="1" x14ac:dyDescent="0.25">
      <c r="A92" s="70">
        <v>2</v>
      </c>
      <c r="B92" s="71">
        <v>2</v>
      </c>
      <c r="C92" s="435" t="s">
        <v>91</v>
      </c>
      <c r="D92" s="436"/>
      <c r="E92" s="436"/>
      <c r="F92" s="436"/>
      <c r="G92" s="436"/>
      <c r="H92" s="436"/>
      <c r="I92" s="436"/>
      <c r="J92" s="436"/>
      <c r="K92" s="436"/>
      <c r="L92" s="436"/>
      <c r="M92" s="436"/>
      <c r="N92" s="436"/>
      <c r="O92" s="436"/>
      <c r="P92" s="436"/>
      <c r="Q92" s="436"/>
      <c r="R92" s="436"/>
      <c r="S92" s="436"/>
      <c r="T92" s="436"/>
      <c r="U92" s="436"/>
      <c r="V92" s="436"/>
      <c r="W92" s="436"/>
      <c r="X92" s="437"/>
      <c r="Y92" s="19"/>
      <c r="Z92" s="19"/>
      <c r="AA92" s="19"/>
    </row>
    <row r="93" spans="1:29" ht="25.9" customHeight="1" thickBot="1" x14ac:dyDescent="0.25">
      <c r="A93" s="403">
        <v>2</v>
      </c>
      <c r="B93" s="405">
        <v>2</v>
      </c>
      <c r="C93" s="407">
        <v>1</v>
      </c>
      <c r="D93" s="409" t="s">
        <v>92</v>
      </c>
      <c r="E93" s="407">
        <v>7</v>
      </c>
      <c r="F93" s="138" t="s">
        <v>52</v>
      </c>
      <c r="G93" s="55" t="s">
        <v>93</v>
      </c>
      <c r="H93" s="139" t="s">
        <v>33</v>
      </c>
      <c r="I93" s="99">
        <f>J93+L93</f>
        <v>30</v>
      </c>
      <c r="J93" s="17">
        <v>30</v>
      </c>
      <c r="K93" s="17">
        <v>18</v>
      </c>
      <c r="L93" s="18">
        <v>0</v>
      </c>
      <c r="M93" s="16">
        <f>SUM(N93,P93)</f>
        <v>35</v>
      </c>
      <c r="N93" s="17">
        <v>35</v>
      </c>
      <c r="O93" s="17">
        <v>25</v>
      </c>
      <c r="P93" s="18">
        <v>0</v>
      </c>
      <c r="Q93" s="16">
        <f>SUM(R93,T93)</f>
        <v>35</v>
      </c>
      <c r="R93" s="17">
        <v>35</v>
      </c>
      <c r="S93" s="17"/>
      <c r="T93" s="18">
        <v>0</v>
      </c>
      <c r="U93" s="16">
        <f>SUM(V93,X93)</f>
        <v>35</v>
      </c>
      <c r="V93" s="17">
        <v>35</v>
      </c>
      <c r="W93" s="17">
        <v>0</v>
      </c>
      <c r="X93" s="18">
        <v>0</v>
      </c>
      <c r="Y93" s="19"/>
      <c r="Z93" s="19"/>
      <c r="AA93" s="19"/>
    </row>
    <row r="94" spans="1:29" ht="20.100000000000001" customHeight="1" thickBot="1" x14ac:dyDescent="0.25">
      <c r="A94" s="438"/>
      <c r="B94" s="439"/>
      <c r="C94" s="466"/>
      <c r="D94" s="442"/>
      <c r="E94" s="466"/>
      <c r="F94" s="427" t="s">
        <v>29</v>
      </c>
      <c r="G94" s="427"/>
      <c r="H94" s="428"/>
      <c r="I94" s="25">
        <f t="shared" ref="I94" si="71">SUM(J94,L94)</f>
        <v>30</v>
      </c>
      <c r="J94" s="26">
        <f>SUM(J93)</f>
        <v>30</v>
      </c>
      <c r="K94" s="26">
        <f>SUM(K93)</f>
        <v>18</v>
      </c>
      <c r="L94" s="27">
        <f>SUM(L93)</f>
        <v>0</v>
      </c>
      <c r="M94" s="61">
        <f t="shared" ref="M94" si="72">SUM(N94,P94)</f>
        <v>35</v>
      </c>
      <c r="N94" s="30">
        <f>SUM(N93)</f>
        <v>35</v>
      </c>
      <c r="O94" s="30">
        <f>SUM(O93)</f>
        <v>25</v>
      </c>
      <c r="P94" s="27">
        <f>SUM(P93)</f>
        <v>0</v>
      </c>
      <c r="Q94" s="61">
        <f t="shared" ref="Q94" si="73">SUM(R94,T94)</f>
        <v>35</v>
      </c>
      <c r="R94" s="30">
        <f>SUM(R93)</f>
        <v>35</v>
      </c>
      <c r="S94" s="30">
        <f>SUM(S93)</f>
        <v>0</v>
      </c>
      <c r="T94" s="27">
        <f>SUM(T93)</f>
        <v>0</v>
      </c>
      <c r="U94" s="61">
        <f t="shared" ref="U94" si="74">SUM(V94,X94)</f>
        <v>35</v>
      </c>
      <c r="V94" s="30">
        <f>SUM(V93)</f>
        <v>35</v>
      </c>
      <c r="W94" s="30">
        <f>SUM(W93)</f>
        <v>0</v>
      </c>
      <c r="X94" s="27">
        <f>SUM(X93)</f>
        <v>0</v>
      </c>
      <c r="Y94" s="19"/>
      <c r="Z94" s="19"/>
      <c r="AA94" s="19"/>
    </row>
    <row r="95" spans="1:29" ht="27.75" customHeight="1" x14ac:dyDescent="0.2">
      <c r="A95" s="404">
        <v>2</v>
      </c>
      <c r="B95" s="406">
        <v>2</v>
      </c>
      <c r="C95" s="408">
        <v>2</v>
      </c>
      <c r="D95" s="410" t="s">
        <v>94</v>
      </c>
      <c r="E95" s="412">
        <v>7</v>
      </c>
      <c r="F95" s="28" t="s">
        <v>73</v>
      </c>
      <c r="G95" s="398" t="s">
        <v>95</v>
      </c>
      <c r="H95" s="57" t="s">
        <v>41</v>
      </c>
      <c r="I95" s="140">
        <v>922.3</v>
      </c>
      <c r="J95" s="141">
        <v>922.3</v>
      </c>
      <c r="K95" s="17"/>
      <c r="L95" s="18"/>
      <c r="M95" s="140">
        <f>N95</f>
        <v>952.9</v>
      </c>
      <c r="N95" s="141">
        <f>904.9+48</f>
        <v>952.9</v>
      </c>
      <c r="O95" s="17"/>
      <c r="P95" s="18"/>
      <c r="Q95" s="140">
        <v>904.9</v>
      </c>
      <c r="R95" s="141">
        <v>904.9</v>
      </c>
      <c r="S95" s="17">
        <v>0</v>
      </c>
      <c r="T95" s="18">
        <v>0</v>
      </c>
      <c r="U95" s="140">
        <v>904.9</v>
      </c>
      <c r="V95" s="141">
        <v>904.9</v>
      </c>
      <c r="W95" s="17">
        <v>0</v>
      </c>
      <c r="X95" s="18">
        <v>0</v>
      </c>
      <c r="Y95" s="19"/>
      <c r="Z95" s="19"/>
      <c r="AA95" s="19"/>
    </row>
    <row r="96" spans="1:29" ht="27.75" customHeight="1" thickBot="1" x14ac:dyDescent="0.25">
      <c r="A96" s="404"/>
      <c r="B96" s="406"/>
      <c r="C96" s="408"/>
      <c r="D96" s="410"/>
      <c r="E96" s="412"/>
      <c r="F96" s="142" t="s">
        <v>52</v>
      </c>
      <c r="G96" s="408"/>
      <c r="H96" s="58" t="s">
        <v>33</v>
      </c>
      <c r="I96" s="143">
        <v>547.5</v>
      </c>
      <c r="J96" s="110">
        <v>547.5</v>
      </c>
      <c r="K96" s="109">
        <v>0</v>
      </c>
      <c r="L96" s="618">
        <v>0</v>
      </c>
      <c r="M96" s="143">
        <f>N96+P96</f>
        <v>626</v>
      </c>
      <c r="N96" s="110">
        <v>626</v>
      </c>
      <c r="O96" s="110">
        <v>0</v>
      </c>
      <c r="P96" s="109">
        <v>0</v>
      </c>
      <c r="Q96" s="619">
        <f>R96+T96</f>
        <v>626</v>
      </c>
      <c r="R96" s="110">
        <v>626</v>
      </c>
      <c r="S96" s="110">
        <v>0</v>
      </c>
      <c r="T96" s="109">
        <v>0</v>
      </c>
      <c r="U96" s="619">
        <v>626</v>
      </c>
      <c r="V96" s="110">
        <v>626</v>
      </c>
      <c r="W96" s="110">
        <v>0</v>
      </c>
      <c r="X96" s="109">
        <v>0</v>
      </c>
      <c r="Y96" s="19"/>
      <c r="Z96" s="19"/>
      <c r="AA96" s="19"/>
    </row>
    <row r="97" spans="1:28" ht="29.25" customHeight="1" thickBot="1" x14ac:dyDescent="0.25">
      <c r="A97" s="438"/>
      <c r="B97" s="439"/>
      <c r="C97" s="466"/>
      <c r="D97" s="442"/>
      <c r="E97" s="474"/>
      <c r="F97" s="400" t="s">
        <v>29</v>
      </c>
      <c r="G97" s="401"/>
      <c r="H97" s="402"/>
      <c r="I97" s="25">
        <f>SUM(J97,L97)</f>
        <v>1469.8</v>
      </c>
      <c r="J97" s="26">
        <f>SUM(J95:J96)</f>
        <v>1469.8</v>
      </c>
      <c r="K97" s="26">
        <f>SUM(K95:K96)</f>
        <v>0</v>
      </c>
      <c r="L97" s="27">
        <f>SUM(L95:L96)</f>
        <v>0</v>
      </c>
      <c r="M97" s="61">
        <f>SUM(N97,P97)</f>
        <v>1578.9</v>
      </c>
      <c r="N97" s="26">
        <f>SUM(N95:N96)</f>
        <v>1578.9</v>
      </c>
      <c r="O97" s="26">
        <f>SUM(O95:O96)</f>
        <v>0</v>
      </c>
      <c r="P97" s="27">
        <f>SUM(P95:P96)</f>
        <v>0</v>
      </c>
      <c r="Q97" s="61">
        <f>SUM(R97,T97)</f>
        <v>1530.9</v>
      </c>
      <c r="R97" s="26">
        <f>SUM(R95:R96)</f>
        <v>1530.9</v>
      </c>
      <c r="S97" s="26">
        <f>SUM(S95:S96)</f>
        <v>0</v>
      </c>
      <c r="T97" s="27">
        <f>SUM(T95:T96)</f>
        <v>0</v>
      </c>
      <c r="U97" s="61">
        <f>SUM(V97,X97)</f>
        <v>1530.9</v>
      </c>
      <c r="V97" s="26">
        <f>SUM(V95:V96)</f>
        <v>1530.9</v>
      </c>
      <c r="W97" s="26">
        <f>SUM(W95:W96)</f>
        <v>0</v>
      </c>
      <c r="X97" s="27">
        <f>SUM(X95:X96)</f>
        <v>0</v>
      </c>
      <c r="Y97" s="19"/>
      <c r="Z97" s="19"/>
      <c r="AA97" s="19"/>
    </row>
    <row r="98" spans="1:28" ht="19.5" customHeight="1" x14ac:dyDescent="0.2">
      <c r="A98" s="403">
        <v>2</v>
      </c>
      <c r="B98" s="405">
        <v>2</v>
      </c>
      <c r="C98" s="407">
        <v>3</v>
      </c>
      <c r="D98" s="409" t="s">
        <v>96</v>
      </c>
      <c r="E98" s="411">
        <v>8</v>
      </c>
      <c r="F98" s="487" t="s">
        <v>52</v>
      </c>
      <c r="G98" s="407" t="s">
        <v>97</v>
      </c>
      <c r="H98" s="319" t="s">
        <v>27</v>
      </c>
      <c r="I98" s="16">
        <f t="shared" ref="I98:I99" si="75">SUM(J98,L98)</f>
        <v>89.9</v>
      </c>
      <c r="J98" s="17">
        <v>89.9</v>
      </c>
      <c r="K98" s="17">
        <v>0</v>
      </c>
      <c r="L98" s="18">
        <v>0</v>
      </c>
      <c r="M98" s="16">
        <f t="shared" ref="M98:M100" si="76">SUM(N98,P98)</f>
        <v>0</v>
      </c>
      <c r="N98" s="17">
        <f>109-109</f>
        <v>0</v>
      </c>
      <c r="O98" s="17">
        <v>0</v>
      </c>
      <c r="P98" s="18">
        <v>0</v>
      </c>
      <c r="Q98" s="16">
        <f>SUM(R98,T98)</f>
        <v>109</v>
      </c>
      <c r="R98" s="17">
        <v>109</v>
      </c>
      <c r="S98" s="17">
        <v>0</v>
      </c>
      <c r="T98" s="18">
        <v>0</v>
      </c>
      <c r="U98" s="16">
        <f>SUM(V98,X98)</f>
        <v>109</v>
      </c>
      <c r="V98" s="17">
        <v>109</v>
      </c>
      <c r="W98" s="17">
        <v>0</v>
      </c>
      <c r="X98" s="18">
        <v>0</v>
      </c>
      <c r="Y98" s="19"/>
      <c r="Z98" s="19"/>
      <c r="AA98" s="19"/>
    </row>
    <row r="99" spans="1:28" ht="19.5" customHeight="1" x14ac:dyDescent="0.2">
      <c r="A99" s="404"/>
      <c r="B99" s="406"/>
      <c r="C99" s="408"/>
      <c r="D99" s="410"/>
      <c r="E99" s="412"/>
      <c r="F99" s="487"/>
      <c r="G99" s="408"/>
      <c r="H99" s="319" t="s">
        <v>33</v>
      </c>
      <c r="I99" s="34">
        <f t="shared" si="75"/>
        <v>65</v>
      </c>
      <c r="J99" s="42">
        <v>65</v>
      </c>
      <c r="K99" s="42">
        <v>0</v>
      </c>
      <c r="L99" s="40">
        <v>0</v>
      </c>
      <c r="M99" s="20">
        <f t="shared" si="76"/>
        <v>61</v>
      </c>
      <c r="N99" s="39">
        <f>60+1</f>
        <v>61</v>
      </c>
      <c r="O99" s="39">
        <v>0</v>
      </c>
      <c r="P99" s="72">
        <v>0</v>
      </c>
      <c r="Q99" s="20">
        <f>SUM(R99,T99)</f>
        <v>60</v>
      </c>
      <c r="R99" s="39">
        <v>60</v>
      </c>
      <c r="S99" s="39">
        <v>0</v>
      </c>
      <c r="T99" s="72">
        <v>0</v>
      </c>
      <c r="U99" s="20">
        <f>SUM(V99,X99)</f>
        <v>60</v>
      </c>
      <c r="V99" s="39">
        <v>60</v>
      </c>
      <c r="W99" s="39">
        <v>0</v>
      </c>
      <c r="X99" s="72">
        <v>0</v>
      </c>
      <c r="Y99" s="19"/>
      <c r="Z99" s="19"/>
      <c r="AA99" s="19"/>
    </row>
    <row r="100" spans="1:28" ht="19.5" customHeight="1" thickBot="1" x14ac:dyDescent="0.25">
      <c r="A100" s="404"/>
      <c r="B100" s="406"/>
      <c r="C100" s="408"/>
      <c r="D100" s="410"/>
      <c r="E100" s="412"/>
      <c r="F100" s="318" t="s">
        <v>163</v>
      </c>
      <c r="G100" s="466"/>
      <c r="H100" s="319" t="s">
        <v>41</v>
      </c>
      <c r="I100" s="43"/>
      <c r="J100" s="110"/>
      <c r="K100" s="110"/>
      <c r="L100" s="109"/>
      <c r="M100" s="20">
        <f t="shared" si="76"/>
        <v>104.2</v>
      </c>
      <c r="N100" s="37">
        <f>104.2</f>
        <v>104.2</v>
      </c>
      <c r="O100" s="37"/>
      <c r="P100" s="35"/>
      <c r="Q100" s="324"/>
      <c r="R100" s="37"/>
      <c r="S100" s="37"/>
      <c r="T100" s="35"/>
      <c r="U100" s="324"/>
      <c r="V100" s="37"/>
      <c r="W100" s="37"/>
      <c r="X100" s="35"/>
      <c r="Y100" s="19"/>
      <c r="Z100" s="19"/>
      <c r="AA100" s="19"/>
    </row>
    <row r="101" spans="1:28" ht="17.25" customHeight="1" thickBot="1" x14ac:dyDescent="0.25">
      <c r="A101" s="404"/>
      <c r="B101" s="406"/>
      <c r="C101" s="408"/>
      <c r="D101" s="442"/>
      <c r="E101" s="474"/>
      <c r="F101" s="492" t="s">
        <v>29</v>
      </c>
      <c r="G101" s="475"/>
      <c r="H101" s="493"/>
      <c r="I101" s="144">
        <f>SUM(J101,L101)</f>
        <v>154.9</v>
      </c>
      <c r="J101" s="31">
        <f>SUM(J98:J99)</f>
        <v>154.9</v>
      </c>
      <c r="K101" s="31">
        <f>SUM(K98:K99)</f>
        <v>0</v>
      </c>
      <c r="L101" s="145">
        <f>SUM(L98:L99)</f>
        <v>0</v>
      </c>
      <c r="M101" s="146">
        <f>SUM(N101,P101)</f>
        <v>165.2</v>
      </c>
      <c r="N101" s="31">
        <f>SUM(N98:N100)</f>
        <v>165.2</v>
      </c>
      <c r="O101" s="31">
        <f>SUM(O98:O99)</f>
        <v>0</v>
      </c>
      <c r="P101" s="145">
        <f>SUM(P98:P100)</f>
        <v>0</v>
      </c>
      <c r="Q101" s="146">
        <f>SUM(R101,T101)</f>
        <v>169</v>
      </c>
      <c r="R101" s="31">
        <f>SUM(R98:R99)</f>
        <v>169</v>
      </c>
      <c r="S101" s="31">
        <f>SUM(S98:S99)</f>
        <v>0</v>
      </c>
      <c r="T101" s="145">
        <f>SUM(T98:T99)</f>
        <v>0</v>
      </c>
      <c r="U101" s="146">
        <f>SUM(V101,X101)</f>
        <v>169</v>
      </c>
      <c r="V101" s="31">
        <f>SUM(V98:V99)</f>
        <v>169</v>
      </c>
      <c r="W101" s="31">
        <f>SUM(W98:W99)</f>
        <v>0</v>
      </c>
      <c r="X101" s="145">
        <f>SUM(X98:X99)</f>
        <v>0</v>
      </c>
      <c r="Y101" s="19"/>
      <c r="Z101" s="19"/>
      <c r="AA101" s="19"/>
      <c r="AB101" s="19">
        <f>P101-'[1]5 programa'!P96</f>
        <v>0</v>
      </c>
    </row>
    <row r="102" spans="1:28" ht="26.25" customHeight="1" thickBot="1" x14ac:dyDescent="0.25">
      <c r="A102" s="403">
        <v>2</v>
      </c>
      <c r="B102" s="405">
        <v>2</v>
      </c>
      <c r="C102" s="407">
        <v>4</v>
      </c>
      <c r="D102" s="494" t="s">
        <v>98</v>
      </c>
      <c r="E102" s="411">
        <v>7</v>
      </c>
      <c r="F102" s="63" t="s">
        <v>52</v>
      </c>
      <c r="G102" s="63" t="s">
        <v>99</v>
      </c>
      <c r="H102" s="139" t="s">
        <v>100</v>
      </c>
      <c r="I102" s="16">
        <v>170.1</v>
      </c>
      <c r="J102" s="17">
        <v>170.1</v>
      </c>
      <c r="K102" s="17">
        <v>0</v>
      </c>
      <c r="L102" s="18">
        <v>0</v>
      </c>
      <c r="M102" s="16">
        <v>140</v>
      </c>
      <c r="N102" s="17">
        <v>140</v>
      </c>
      <c r="O102" s="17">
        <v>0</v>
      </c>
      <c r="P102" s="18">
        <v>0</v>
      </c>
      <c r="Q102" s="16">
        <v>0</v>
      </c>
      <c r="R102" s="17">
        <v>0</v>
      </c>
      <c r="S102" s="17">
        <v>0</v>
      </c>
      <c r="T102" s="18">
        <v>0</v>
      </c>
      <c r="U102" s="16">
        <v>0</v>
      </c>
      <c r="V102" s="17">
        <v>0</v>
      </c>
      <c r="W102" s="17">
        <v>0</v>
      </c>
      <c r="X102" s="18">
        <v>0</v>
      </c>
      <c r="Y102" s="19"/>
      <c r="Z102" s="19"/>
      <c r="AA102" s="19"/>
      <c r="AB102" s="19">
        <f>P102-'[1]5 programa'!P97</f>
        <v>0</v>
      </c>
    </row>
    <row r="103" spans="1:28" ht="26.25" customHeight="1" thickBot="1" x14ac:dyDescent="0.25">
      <c r="A103" s="438"/>
      <c r="B103" s="439"/>
      <c r="C103" s="466"/>
      <c r="D103" s="495"/>
      <c r="E103" s="474"/>
      <c r="F103" s="426" t="s">
        <v>29</v>
      </c>
      <c r="G103" s="427"/>
      <c r="H103" s="428"/>
      <c r="I103" s="25">
        <f t="shared" ref="I103" si="77">SUM(J103,L103)</f>
        <v>170.1</v>
      </c>
      <c r="J103" s="26">
        <f>SUM(J102)</f>
        <v>170.1</v>
      </c>
      <c r="K103" s="26">
        <f>SUM(K102)</f>
        <v>0</v>
      </c>
      <c r="L103" s="27">
        <f>SUM(L102)</f>
        <v>0</v>
      </c>
      <c r="M103" s="61">
        <f t="shared" ref="M103" si="78">SUM(N103,P103)</f>
        <v>140</v>
      </c>
      <c r="N103" s="30">
        <f>SUM(N102)</f>
        <v>140</v>
      </c>
      <c r="O103" s="30">
        <f>SUM(O102)</f>
        <v>0</v>
      </c>
      <c r="P103" s="27">
        <f>SUM(P102)</f>
        <v>0</v>
      </c>
      <c r="Q103" s="61">
        <f t="shared" ref="Q103" si="79">SUM(R103,T103)</f>
        <v>0</v>
      </c>
      <c r="R103" s="30">
        <f>SUM(R102)</f>
        <v>0</v>
      </c>
      <c r="S103" s="30">
        <f>SUM(S102)</f>
        <v>0</v>
      </c>
      <c r="T103" s="27">
        <f>SUM(T102)</f>
        <v>0</v>
      </c>
      <c r="U103" s="61">
        <f t="shared" ref="U103" si="80">SUM(V103,X103)</f>
        <v>0</v>
      </c>
      <c r="V103" s="30">
        <f>SUM(V102)</f>
        <v>0</v>
      </c>
      <c r="W103" s="30">
        <f>SUM(W102)</f>
        <v>0</v>
      </c>
      <c r="X103" s="27">
        <f>SUM(X102)</f>
        <v>0</v>
      </c>
      <c r="Y103" s="19"/>
      <c r="Z103" s="19"/>
      <c r="AA103" s="19"/>
      <c r="AB103" s="19">
        <f>P103-'[1]5 programa'!P98</f>
        <v>0</v>
      </c>
    </row>
    <row r="104" spans="1:28" ht="21.75" hidden="1" customHeight="1" thickBot="1" x14ac:dyDescent="0.25">
      <c r="A104" s="404"/>
      <c r="B104" s="406"/>
      <c r="C104" s="408"/>
      <c r="D104" s="442"/>
      <c r="E104" s="466"/>
      <c r="F104" s="45"/>
      <c r="G104" s="45"/>
      <c r="H104" s="139"/>
      <c r="I104" s="20"/>
      <c r="J104" s="21"/>
      <c r="K104" s="21"/>
      <c r="L104" s="24"/>
      <c r="M104" s="20"/>
      <c r="N104" s="21"/>
      <c r="O104" s="21"/>
      <c r="P104" s="24"/>
      <c r="Q104" s="20"/>
      <c r="R104" s="21"/>
      <c r="S104" s="21"/>
      <c r="T104" s="24"/>
      <c r="U104" s="20"/>
      <c r="V104" s="21"/>
      <c r="W104" s="21"/>
      <c r="X104" s="24"/>
      <c r="Y104" s="19"/>
      <c r="Z104" s="19"/>
      <c r="AA104" s="19"/>
      <c r="AB104" s="19">
        <f>P104-'[1]5 programa'!P99</f>
        <v>0</v>
      </c>
    </row>
    <row r="105" spans="1:28" ht="29.25" hidden="1" customHeight="1" thickBot="1" x14ac:dyDescent="0.25">
      <c r="A105" s="404"/>
      <c r="B105" s="406"/>
      <c r="C105" s="408"/>
      <c r="D105" s="409"/>
      <c r="E105" s="411"/>
      <c r="F105" s="503"/>
      <c r="G105" s="504"/>
      <c r="H105" s="505"/>
      <c r="I105" s="144"/>
      <c r="J105" s="31"/>
      <c r="K105" s="31"/>
      <c r="L105" s="145"/>
      <c r="M105" s="146"/>
      <c r="N105" s="32"/>
      <c r="O105" s="32"/>
      <c r="P105" s="145"/>
      <c r="Q105" s="146"/>
      <c r="R105" s="32"/>
      <c r="S105" s="32"/>
      <c r="T105" s="145"/>
      <c r="U105" s="146"/>
      <c r="V105" s="32"/>
      <c r="W105" s="32"/>
      <c r="X105" s="145"/>
      <c r="Y105" s="19"/>
      <c r="Z105" s="19"/>
      <c r="AA105" s="19"/>
      <c r="AB105" s="19">
        <f>P105-'[1]5 programa'!P100</f>
        <v>0</v>
      </c>
    </row>
    <row r="106" spans="1:28" ht="34.5" customHeight="1" thickBot="1" x14ac:dyDescent="0.25">
      <c r="A106" s="496">
        <v>2</v>
      </c>
      <c r="B106" s="497">
        <v>2</v>
      </c>
      <c r="C106" s="398">
        <v>5</v>
      </c>
      <c r="D106" s="498" t="s">
        <v>101</v>
      </c>
      <c r="E106" s="500">
        <v>8</v>
      </c>
      <c r="F106" s="63" t="s">
        <v>52</v>
      </c>
      <c r="G106" s="63" t="s">
        <v>102</v>
      </c>
      <c r="H106" s="147" t="s">
        <v>33</v>
      </c>
      <c r="I106" s="100">
        <f>SUM(J106,L106)</f>
        <v>25</v>
      </c>
      <c r="J106" s="17">
        <v>25</v>
      </c>
      <c r="K106" s="17">
        <v>0</v>
      </c>
      <c r="L106" s="18"/>
      <c r="M106" s="17">
        <f>SUM(N106,P106)</f>
        <v>25</v>
      </c>
      <c r="N106" s="17">
        <v>25</v>
      </c>
      <c r="O106" s="17"/>
      <c r="P106" s="18"/>
      <c r="Q106" s="17">
        <f>SUM(R106,T106)</f>
        <v>25</v>
      </c>
      <c r="R106" s="17">
        <v>25</v>
      </c>
      <c r="S106" s="17">
        <v>0</v>
      </c>
      <c r="T106" s="18"/>
      <c r="U106" s="17">
        <f>SUM(V106,X106)</f>
        <v>25</v>
      </c>
      <c r="V106" s="17">
        <v>25</v>
      </c>
      <c r="W106" s="17">
        <v>0</v>
      </c>
      <c r="X106" s="18"/>
      <c r="Y106" s="19"/>
      <c r="Z106" s="19"/>
      <c r="AA106" s="19"/>
      <c r="AB106" s="19">
        <f>P106-'[1]5 programa'!P101</f>
        <v>0</v>
      </c>
    </row>
    <row r="107" spans="1:28" ht="29.45" customHeight="1" thickBot="1" x14ac:dyDescent="0.25">
      <c r="A107" s="438"/>
      <c r="B107" s="439"/>
      <c r="C107" s="466"/>
      <c r="D107" s="499"/>
      <c r="E107" s="501"/>
      <c r="F107" s="502" t="s">
        <v>29</v>
      </c>
      <c r="G107" s="479"/>
      <c r="H107" s="480"/>
      <c r="I107" s="25">
        <f t="shared" ref="I107" si="81">SUM(J107,L107)</f>
        <v>25</v>
      </c>
      <c r="J107" s="26">
        <f>SUM(J106)</f>
        <v>25</v>
      </c>
      <c r="K107" s="26">
        <f>SUM(K106)</f>
        <v>0</v>
      </c>
      <c r="L107" s="27">
        <f>SUM(L106)</f>
        <v>0</v>
      </c>
      <c r="M107" s="61">
        <f t="shared" ref="M107" si="82">SUM(N107,P107)</f>
        <v>25</v>
      </c>
      <c r="N107" s="30">
        <f>SUM(N106)</f>
        <v>25</v>
      </c>
      <c r="O107" s="30">
        <f>SUM(O106)</f>
        <v>0</v>
      </c>
      <c r="P107" s="27"/>
      <c r="Q107" s="61">
        <f t="shared" ref="Q107" si="83">SUM(R107,T107)</f>
        <v>25</v>
      </c>
      <c r="R107" s="30">
        <f>SUM(R106)</f>
        <v>25</v>
      </c>
      <c r="S107" s="30">
        <f>SUM(S106)</f>
        <v>0</v>
      </c>
      <c r="T107" s="27"/>
      <c r="U107" s="61">
        <f t="shared" ref="U107" si="84">SUM(V107,X107)</f>
        <v>25</v>
      </c>
      <c r="V107" s="30">
        <f>SUM(V106)</f>
        <v>25</v>
      </c>
      <c r="W107" s="30">
        <f>SUM(W106)</f>
        <v>0</v>
      </c>
      <c r="X107" s="27"/>
      <c r="Y107" s="19"/>
      <c r="Z107" s="19"/>
      <c r="AA107" s="19"/>
      <c r="AB107" s="19">
        <f>P107-'[1]5 programa'!P102</f>
        <v>0</v>
      </c>
    </row>
    <row r="108" spans="1:28" ht="34.9" customHeight="1" thickBot="1" x14ac:dyDescent="0.25">
      <c r="A108" s="404">
        <v>2</v>
      </c>
      <c r="B108" s="406">
        <v>2</v>
      </c>
      <c r="C108" s="408">
        <v>6</v>
      </c>
      <c r="D108" s="409" t="s">
        <v>103</v>
      </c>
      <c r="E108" s="466">
        <v>8</v>
      </c>
      <c r="F108" s="28" t="s">
        <v>52</v>
      </c>
      <c r="G108" s="28" t="s">
        <v>104</v>
      </c>
      <c r="H108" s="147" t="s">
        <v>33</v>
      </c>
      <c r="I108" s="17">
        <v>0.4</v>
      </c>
      <c r="J108" s="17">
        <v>0.4</v>
      </c>
      <c r="K108" s="17"/>
      <c r="L108" s="18"/>
      <c r="M108" s="17">
        <v>2</v>
      </c>
      <c r="N108" s="17">
        <v>2</v>
      </c>
      <c r="O108" s="17"/>
      <c r="P108" s="18"/>
      <c r="Q108" s="17">
        <v>2</v>
      </c>
      <c r="R108" s="17">
        <v>2</v>
      </c>
      <c r="S108" s="17"/>
      <c r="T108" s="18"/>
      <c r="U108" s="17">
        <v>2</v>
      </c>
      <c r="V108" s="17">
        <v>2</v>
      </c>
      <c r="W108" s="17"/>
      <c r="X108" s="18"/>
      <c r="Y108" s="19"/>
      <c r="Z108" s="19"/>
      <c r="AA108" s="19"/>
      <c r="AB108" s="19">
        <f>P108-'[1]5 programa'!P103</f>
        <v>0</v>
      </c>
    </row>
    <row r="109" spans="1:28" ht="18" customHeight="1" thickBot="1" x14ac:dyDescent="0.25">
      <c r="A109" s="438"/>
      <c r="B109" s="439"/>
      <c r="C109" s="408"/>
      <c r="D109" s="442"/>
      <c r="E109" s="488"/>
      <c r="F109" s="478" t="s">
        <v>29</v>
      </c>
      <c r="G109" s="479"/>
      <c r="H109" s="480"/>
      <c r="I109" s="25">
        <f t="shared" ref="I109" si="85">SUM(J109,L109)</f>
        <v>0.4</v>
      </c>
      <c r="J109" s="26">
        <f>SUM(J108)</f>
        <v>0.4</v>
      </c>
      <c r="K109" s="26">
        <f>SUM(K108)</f>
        <v>0</v>
      </c>
      <c r="L109" s="27">
        <f>SUM(L108)</f>
        <v>0</v>
      </c>
      <c r="M109" s="146">
        <f t="shared" ref="M109" si="86">SUM(N109,P109)</f>
        <v>2</v>
      </c>
      <c r="N109" s="32">
        <f>SUM(N108)</f>
        <v>2</v>
      </c>
      <c r="O109" s="32">
        <f>SUM(O108)</f>
        <v>0</v>
      </c>
      <c r="P109" s="145"/>
      <c r="Q109" s="61">
        <f t="shared" ref="Q109" si="87">SUM(R109,T109)</f>
        <v>2</v>
      </c>
      <c r="R109" s="30">
        <f>SUM(R108)</f>
        <v>2</v>
      </c>
      <c r="S109" s="30">
        <f>SUM(S108)</f>
        <v>0</v>
      </c>
      <c r="T109" s="27"/>
      <c r="U109" s="61">
        <f t="shared" ref="U109" si="88">SUM(V109,X109)</f>
        <v>2</v>
      </c>
      <c r="V109" s="30">
        <f>SUM(V108)</f>
        <v>2</v>
      </c>
      <c r="W109" s="30">
        <f>SUM(W108)</f>
        <v>0</v>
      </c>
      <c r="X109" s="27"/>
      <c r="Y109" s="19"/>
      <c r="Z109" s="19"/>
      <c r="AA109" s="19"/>
      <c r="AB109" s="19">
        <f>P109-'[1]5 programa'!P104</f>
        <v>0</v>
      </c>
    </row>
    <row r="110" spans="1:28" ht="19.5" customHeight="1" x14ac:dyDescent="0.2">
      <c r="A110" s="403">
        <v>2</v>
      </c>
      <c r="B110" s="405">
        <v>2</v>
      </c>
      <c r="C110" s="407">
        <v>7</v>
      </c>
      <c r="D110" s="506" t="s">
        <v>105</v>
      </c>
      <c r="E110" s="322">
        <v>7</v>
      </c>
      <c r="F110" s="398" t="s">
        <v>52</v>
      </c>
      <c r="G110" s="398" t="s">
        <v>106</v>
      </c>
      <c r="H110" s="510" t="s">
        <v>33</v>
      </c>
      <c r="I110" s="33">
        <v>0</v>
      </c>
      <c r="J110" s="17">
        <v>0</v>
      </c>
      <c r="K110" s="17"/>
      <c r="L110" s="18"/>
      <c r="M110" s="16">
        <f t="shared" ref="M110:M115" si="89">SUM(N110,P110)</f>
        <v>31.8</v>
      </c>
      <c r="N110" s="17">
        <f>60-28.2</f>
        <v>31.8</v>
      </c>
      <c r="O110" s="149"/>
      <c r="P110" s="18"/>
      <c r="Q110" s="17">
        <v>60</v>
      </c>
      <c r="R110" s="17">
        <v>60</v>
      </c>
      <c r="S110" s="17"/>
      <c r="T110" s="18"/>
      <c r="U110" s="17">
        <v>60</v>
      </c>
      <c r="V110" s="17">
        <v>60</v>
      </c>
      <c r="W110" s="17"/>
      <c r="X110" s="18"/>
      <c r="Y110" s="19"/>
      <c r="Z110" s="19"/>
      <c r="AA110" s="19"/>
      <c r="AB110" s="19">
        <f>P110-'[1]5 programa'!P105</f>
        <v>0</v>
      </c>
    </row>
    <row r="111" spans="1:28" ht="19.5" customHeight="1" x14ac:dyDescent="0.2">
      <c r="A111" s="404"/>
      <c r="B111" s="406"/>
      <c r="C111" s="408"/>
      <c r="D111" s="507"/>
      <c r="E111" s="323" t="s">
        <v>62</v>
      </c>
      <c r="F111" s="408"/>
      <c r="G111" s="408"/>
      <c r="H111" s="511"/>
      <c r="I111" s="151"/>
      <c r="J111" s="39"/>
      <c r="K111" s="39"/>
      <c r="L111" s="91"/>
      <c r="M111" s="36">
        <f t="shared" si="89"/>
        <v>13.2</v>
      </c>
      <c r="N111" s="39">
        <f>13.2</f>
        <v>13.2</v>
      </c>
      <c r="O111" s="328"/>
      <c r="P111" s="91"/>
      <c r="Q111" s="34"/>
      <c r="R111" s="39"/>
      <c r="S111" s="39"/>
      <c r="T111" s="91"/>
      <c r="U111" s="34"/>
      <c r="V111" s="39"/>
      <c r="W111" s="39"/>
      <c r="X111" s="91"/>
      <c r="Y111" s="337"/>
      <c r="Z111" s="19"/>
      <c r="AA111" s="19"/>
      <c r="AB111" s="19">
        <f>P111-'[1]5 programa'!P106</f>
        <v>0</v>
      </c>
    </row>
    <row r="112" spans="1:28" ht="19.5" customHeight="1" x14ac:dyDescent="0.2">
      <c r="A112" s="404"/>
      <c r="B112" s="406"/>
      <c r="C112" s="408"/>
      <c r="D112" s="507"/>
      <c r="E112" s="323" t="s">
        <v>68</v>
      </c>
      <c r="F112" s="466"/>
      <c r="G112" s="408"/>
      <c r="H112" s="512"/>
      <c r="I112" s="330"/>
      <c r="J112" s="39"/>
      <c r="K112" s="39"/>
      <c r="L112" s="91"/>
      <c r="M112" s="34">
        <f t="shared" si="89"/>
        <v>15</v>
      </c>
      <c r="N112" s="39">
        <f>15</f>
        <v>15</v>
      </c>
      <c r="O112" s="328"/>
      <c r="P112" s="91"/>
      <c r="Q112" s="34"/>
      <c r="R112" s="39"/>
      <c r="S112" s="39"/>
      <c r="T112" s="91"/>
      <c r="U112" s="34"/>
      <c r="V112" s="39"/>
      <c r="W112" s="39"/>
      <c r="X112" s="91"/>
      <c r="Y112" s="337"/>
      <c r="Z112" s="19"/>
      <c r="AA112" s="19"/>
      <c r="AB112" s="19">
        <f>P112-'[1]5 programa'!P107</f>
        <v>0</v>
      </c>
    </row>
    <row r="113" spans="1:28" ht="17.25" customHeight="1" x14ac:dyDescent="0.2">
      <c r="A113" s="404"/>
      <c r="B113" s="406"/>
      <c r="C113" s="408"/>
      <c r="D113" s="507"/>
      <c r="E113" s="323">
        <v>7</v>
      </c>
      <c r="F113" s="336" t="s">
        <v>107</v>
      </c>
      <c r="G113" s="408"/>
      <c r="H113" s="513" t="s">
        <v>41</v>
      </c>
      <c r="I113" s="34"/>
      <c r="J113" s="39"/>
      <c r="K113" s="39"/>
      <c r="L113" s="91"/>
      <c r="M113" s="34">
        <f t="shared" si="89"/>
        <v>18.300000000000004</v>
      </c>
      <c r="N113" s="39">
        <f>33.7-15.4</f>
        <v>18.300000000000004</v>
      </c>
      <c r="O113" s="328">
        <f>29.5-14.8</f>
        <v>14.7</v>
      </c>
      <c r="P113" s="91"/>
      <c r="Q113" s="34">
        <v>33.700000000000003</v>
      </c>
      <c r="R113" s="39">
        <v>33.700000000000003</v>
      </c>
      <c r="S113" s="39">
        <v>29.5</v>
      </c>
      <c r="T113" s="91"/>
      <c r="U113" s="34">
        <v>33.700000000000003</v>
      </c>
      <c r="V113" s="39">
        <v>33.700000000000003</v>
      </c>
      <c r="W113" s="39">
        <v>29.5</v>
      </c>
      <c r="X113" s="91"/>
      <c r="Y113" s="337"/>
      <c r="Z113" s="19"/>
      <c r="AA113" s="19"/>
      <c r="AB113" s="19">
        <f>P113-'[1]5 programa'!P108</f>
        <v>0</v>
      </c>
    </row>
    <row r="114" spans="1:28" ht="17.25" customHeight="1" x14ac:dyDescent="0.2">
      <c r="A114" s="404"/>
      <c r="B114" s="406"/>
      <c r="C114" s="408"/>
      <c r="D114" s="507"/>
      <c r="E114" s="323" t="s">
        <v>62</v>
      </c>
      <c r="F114" s="336" t="s">
        <v>52</v>
      </c>
      <c r="G114" s="408"/>
      <c r="H114" s="514"/>
      <c r="I114" s="34"/>
      <c r="J114" s="39"/>
      <c r="K114" s="39"/>
      <c r="L114" s="91"/>
      <c r="M114" s="34">
        <f t="shared" si="89"/>
        <v>7.7</v>
      </c>
      <c r="N114" s="39">
        <f>7.7</f>
        <v>7.7</v>
      </c>
      <c r="O114" s="328">
        <f>7.4</f>
        <v>7.4</v>
      </c>
      <c r="P114" s="91"/>
      <c r="Q114" s="34"/>
      <c r="R114" s="39"/>
      <c r="S114" s="39"/>
      <c r="T114" s="91"/>
      <c r="U114" s="34"/>
      <c r="V114" s="39"/>
      <c r="W114" s="39"/>
      <c r="X114" s="72"/>
      <c r="Y114" s="19"/>
      <c r="Z114" s="19"/>
      <c r="AA114" s="19"/>
      <c r="AB114" s="19">
        <f>P114-'[1]5 programa'!P109</f>
        <v>0</v>
      </c>
    </row>
    <row r="115" spans="1:28" ht="17.25" customHeight="1" thickBot="1" x14ac:dyDescent="0.25">
      <c r="A115" s="404"/>
      <c r="B115" s="406"/>
      <c r="C115" s="408"/>
      <c r="D115" s="507"/>
      <c r="E115" s="411" t="s">
        <v>68</v>
      </c>
      <c r="F115" s="336" t="s">
        <v>52</v>
      </c>
      <c r="G115" s="399"/>
      <c r="H115" s="515"/>
      <c r="I115" s="43"/>
      <c r="J115" s="42"/>
      <c r="K115" s="110"/>
      <c r="L115" s="327"/>
      <c r="M115" s="36">
        <f t="shared" si="89"/>
        <v>7.7</v>
      </c>
      <c r="N115" s="42">
        <f>7.7</f>
        <v>7.7</v>
      </c>
      <c r="O115" s="329">
        <f>7.4</f>
        <v>7.4</v>
      </c>
      <c r="P115" s="331"/>
      <c r="Q115" s="43"/>
      <c r="R115" s="42"/>
      <c r="S115" s="42"/>
      <c r="T115" s="331"/>
      <c r="U115" s="43"/>
      <c r="V115" s="42"/>
      <c r="W115" s="42"/>
      <c r="X115" s="331"/>
      <c r="Y115" s="337"/>
      <c r="Z115" s="19"/>
      <c r="AA115" s="19"/>
      <c r="AB115" s="19">
        <f>P115-'[1]5 programa'!P110</f>
        <v>0</v>
      </c>
    </row>
    <row r="116" spans="1:28" ht="15" customHeight="1" thickBot="1" x14ac:dyDescent="0.25">
      <c r="A116" s="438"/>
      <c r="B116" s="439"/>
      <c r="C116" s="466"/>
      <c r="D116" s="508"/>
      <c r="E116" s="474"/>
      <c r="F116" s="509" t="s">
        <v>29</v>
      </c>
      <c r="G116" s="479"/>
      <c r="H116" s="480"/>
      <c r="I116" s="44">
        <f t="shared" ref="I116" si="90">SUM(J116,L116)</f>
        <v>0</v>
      </c>
      <c r="J116" s="26">
        <f>SUM(J110)</f>
        <v>0</v>
      </c>
      <c r="K116" s="48">
        <f>SUM(K110)</f>
        <v>0</v>
      </c>
      <c r="L116" s="97">
        <f>SUM(L110)</f>
        <v>0</v>
      </c>
      <c r="M116" s="25">
        <f t="shared" ref="M116" si="91">SUM(N116,P116)</f>
        <v>93.700000000000017</v>
      </c>
      <c r="N116" s="26">
        <f>SUM(N110:N115)</f>
        <v>93.700000000000017</v>
      </c>
      <c r="O116" s="26">
        <f t="shared" ref="O116:P116" si="92">SUM(O110:O115)</f>
        <v>29.5</v>
      </c>
      <c r="P116" s="26">
        <f t="shared" si="92"/>
        <v>0</v>
      </c>
      <c r="Q116" s="98">
        <f t="shared" ref="Q116" si="93">SUM(R116,T116)</f>
        <v>93.7</v>
      </c>
      <c r="R116" s="26">
        <f>SUM(R110+R113)</f>
        <v>93.7</v>
      </c>
      <c r="S116" s="26">
        <f>SUM(S110+S113)</f>
        <v>29.5</v>
      </c>
      <c r="T116" s="27"/>
      <c r="U116" s="98">
        <f t="shared" ref="U116" si="94">SUM(V116,X116)</f>
        <v>93.7</v>
      </c>
      <c r="V116" s="26">
        <f>SUM(V110+V113)</f>
        <v>93.7</v>
      </c>
      <c r="W116" s="26">
        <f>SUM(W110+W113)</f>
        <v>29.5</v>
      </c>
      <c r="X116" s="27"/>
      <c r="Y116" s="19"/>
      <c r="Z116" s="19"/>
      <c r="AA116" s="19"/>
      <c r="AB116" s="19">
        <f>P116-'[1]5 programa'!P107</f>
        <v>0</v>
      </c>
    </row>
    <row r="117" spans="1:28" ht="26.25" customHeight="1" x14ac:dyDescent="0.2">
      <c r="A117" s="404">
        <v>2</v>
      </c>
      <c r="B117" s="406">
        <v>2</v>
      </c>
      <c r="C117" s="408">
        <v>8</v>
      </c>
      <c r="D117" s="520" t="s">
        <v>108</v>
      </c>
      <c r="E117" s="466">
        <v>7</v>
      </c>
      <c r="F117" s="398" t="s">
        <v>109</v>
      </c>
      <c r="G117" s="398" t="s">
        <v>110</v>
      </c>
      <c r="H117" s="148" t="s">
        <v>27</v>
      </c>
      <c r="I117" s="17">
        <f>J117+L117</f>
        <v>35.299999999999997</v>
      </c>
      <c r="J117" s="17">
        <v>35.299999999999997</v>
      </c>
      <c r="K117" s="17"/>
      <c r="L117" s="18"/>
      <c r="M117" s="16"/>
      <c r="N117" s="17"/>
      <c r="O117" s="17"/>
      <c r="P117" s="18"/>
      <c r="Q117" s="16"/>
      <c r="R117" s="17"/>
      <c r="S117" s="17"/>
      <c r="T117" s="18"/>
      <c r="U117" s="17"/>
      <c r="V117" s="17"/>
      <c r="W117" s="17"/>
      <c r="X117" s="18"/>
      <c r="Y117" s="19"/>
      <c r="Z117" s="19"/>
      <c r="AA117" s="19"/>
      <c r="AB117" s="19">
        <f>P117-'[1]5 programa'!P108</f>
        <v>0</v>
      </c>
    </row>
    <row r="118" spans="1:28" ht="26.25" customHeight="1" x14ac:dyDescent="0.2">
      <c r="A118" s="404"/>
      <c r="B118" s="406"/>
      <c r="C118" s="408"/>
      <c r="D118" s="520"/>
      <c r="E118" s="412"/>
      <c r="F118" s="408"/>
      <c r="G118" s="408"/>
      <c r="H118" s="150" t="s">
        <v>41</v>
      </c>
      <c r="I118" s="151"/>
      <c r="J118" s="39"/>
      <c r="K118" s="39"/>
      <c r="L118" s="72"/>
      <c r="M118" s="34">
        <f>N118+P118</f>
        <v>194.5</v>
      </c>
      <c r="N118" s="91">
        <f>161.6-3.2+36.1</f>
        <v>194.5</v>
      </c>
      <c r="O118" s="91"/>
      <c r="P118" s="72"/>
      <c r="Q118" s="34">
        <f>R118+T118</f>
        <v>158.4</v>
      </c>
      <c r="R118" s="91">
        <f>161.6-3.2</f>
        <v>158.4</v>
      </c>
      <c r="S118" s="72"/>
      <c r="T118" s="616"/>
      <c r="U118" s="152">
        <f>V118+X118</f>
        <v>158.4</v>
      </c>
      <c r="V118" s="91">
        <f>161.6-3.2</f>
        <v>158.4</v>
      </c>
      <c r="W118" s="91"/>
      <c r="X118" s="72"/>
      <c r="Y118" s="19"/>
      <c r="Z118" s="19"/>
      <c r="AA118" s="19"/>
      <c r="AB118" s="19">
        <f>P118-'[1]5 programa'!P109</f>
        <v>0</v>
      </c>
    </row>
    <row r="119" spans="1:28" ht="20.25" customHeight="1" thickBot="1" x14ac:dyDescent="0.25">
      <c r="A119" s="404"/>
      <c r="B119" s="406"/>
      <c r="C119" s="408"/>
      <c r="D119" s="520"/>
      <c r="E119" s="412"/>
      <c r="F119" s="399"/>
      <c r="G119" s="399"/>
      <c r="H119" s="139" t="s">
        <v>33</v>
      </c>
      <c r="I119" s="59"/>
      <c r="J119" s="37"/>
      <c r="K119" s="37"/>
      <c r="L119" s="35"/>
      <c r="M119" s="36">
        <f>SUM(N119,P119)</f>
        <v>40</v>
      </c>
      <c r="N119" s="60">
        <f>20+20</f>
        <v>40</v>
      </c>
      <c r="O119" s="60">
        <f>15</f>
        <v>15</v>
      </c>
      <c r="P119" s="35"/>
      <c r="Q119" s="43">
        <v>20</v>
      </c>
      <c r="R119" s="60">
        <v>20</v>
      </c>
      <c r="S119" s="109"/>
      <c r="T119" s="617"/>
      <c r="U119" s="117">
        <v>20</v>
      </c>
      <c r="V119" s="60">
        <v>20</v>
      </c>
      <c r="W119" s="60"/>
      <c r="X119" s="35"/>
      <c r="Y119" s="19"/>
      <c r="Z119" s="19"/>
      <c r="AA119" s="19"/>
      <c r="AB119" s="19">
        <f>P119-'[1]5 programa'!P110</f>
        <v>0</v>
      </c>
    </row>
    <row r="120" spans="1:28" ht="14.25" customHeight="1" thickBot="1" x14ac:dyDescent="0.25">
      <c r="A120" s="438"/>
      <c r="B120" s="439"/>
      <c r="C120" s="399"/>
      <c r="D120" s="521"/>
      <c r="E120" s="522"/>
      <c r="F120" s="478" t="s">
        <v>29</v>
      </c>
      <c r="G120" s="479"/>
      <c r="H120" s="480"/>
      <c r="I120" s="25">
        <f t="shared" ref="I120:I121" si="95">SUM(J120,L120)</f>
        <v>35.299999999999997</v>
      </c>
      <c r="J120" s="26">
        <f>SUM(J117:J119)</f>
        <v>35.299999999999997</v>
      </c>
      <c r="K120" s="26">
        <f t="shared" ref="K120:L120" si="96">SUM(K117:K119)</f>
        <v>0</v>
      </c>
      <c r="L120" s="27">
        <f t="shared" si="96"/>
        <v>0</v>
      </c>
      <c r="M120" s="61">
        <f t="shared" ref="M120:M121" si="97">SUM(N120,P120)</f>
        <v>234.5</v>
      </c>
      <c r="N120" s="26">
        <f>SUM(N117:N119)</f>
        <v>234.5</v>
      </c>
      <c r="O120" s="26">
        <f t="shared" ref="O120:P120" si="98">SUM(O117:O119)</f>
        <v>15</v>
      </c>
      <c r="P120" s="27">
        <f t="shared" si="98"/>
        <v>0</v>
      </c>
      <c r="Q120" s="61">
        <f t="shared" ref="Q120:Q121" si="99">SUM(R120,T120)</f>
        <v>178.4</v>
      </c>
      <c r="R120" s="26">
        <f>SUM(R117:R119)</f>
        <v>178.4</v>
      </c>
      <c r="S120" s="26">
        <f t="shared" ref="S120:T120" si="100">SUM(S117:S119)</f>
        <v>0</v>
      </c>
      <c r="T120" s="27">
        <f t="shared" si="100"/>
        <v>0</v>
      </c>
      <c r="U120" s="61">
        <f t="shared" ref="U120:U121" si="101">SUM(V120,X120)</f>
        <v>178.4</v>
      </c>
      <c r="V120" s="26">
        <f>SUM(V117:V119)</f>
        <v>178.4</v>
      </c>
      <c r="W120" s="26">
        <f t="shared" ref="W120:X120" si="102">SUM(W117:W119)</f>
        <v>0</v>
      </c>
      <c r="X120" s="27">
        <f t="shared" si="102"/>
        <v>0</v>
      </c>
      <c r="Y120" s="19"/>
      <c r="Z120" s="19"/>
      <c r="AA120" s="19"/>
      <c r="AB120" s="19">
        <f>P120-'[1]5 programa'!P111</f>
        <v>0</v>
      </c>
    </row>
    <row r="121" spans="1:28" ht="13.15" customHeight="1" thickBot="1" x14ac:dyDescent="0.25">
      <c r="A121" s="153">
        <v>1</v>
      </c>
      <c r="B121" s="154">
        <v>2</v>
      </c>
      <c r="C121" s="516" t="s">
        <v>49</v>
      </c>
      <c r="D121" s="517"/>
      <c r="E121" s="517"/>
      <c r="F121" s="517"/>
      <c r="G121" s="517"/>
      <c r="H121" s="518"/>
      <c r="I121" s="155">
        <f t="shared" si="95"/>
        <v>1885.5</v>
      </c>
      <c r="J121" s="156">
        <f>J94+J97+J101+J103+J107+J109+J116+J120</f>
        <v>1885.5</v>
      </c>
      <c r="K121" s="156">
        <f t="shared" ref="K121:L121" si="103">K94+K97+K101+K103+K107+K109+K116+K120</f>
        <v>18</v>
      </c>
      <c r="L121" s="156">
        <f t="shared" si="103"/>
        <v>0</v>
      </c>
      <c r="M121" s="155">
        <f t="shared" si="97"/>
        <v>2274.3000000000002</v>
      </c>
      <c r="N121" s="156">
        <f>N94+N97+N101+N103+N107+N109+N116+N120</f>
        <v>2274.3000000000002</v>
      </c>
      <c r="O121" s="156">
        <f t="shared" ref="O121:P121" si="104">O94+O97+O101+O103+O107+O109+O116+O120</f>
        <v>69.5</v>
      </c>
      <c r="P121" s="156">
        <f t="shared" si="104"/>
        <v>0</v>
      </c>
      <c r="Q121" s="155">
        <f t="shared" si="99"/>
        <v>2034.0000000000002</v>
      </c>
      <c r="R121" s="156">
        <f>R94+R97+R101+R103+R107+R109+R116+R120</f>
        <v>2034.0000000000002</v>
      </c>
      <c r="S121" s="156">
        <f t="shared" ref="S121:T121" si="105">S94+S97+S101+S103+S107+S109+S116+S120</f>
        <v>29.5</v>
      </c>
      <c r="T121" s="156">
        <f t="shared" si="105"/>
        <v>0</v>
      </c>
      <c r="U121" s="155">
        <f t="shared" si="101"/>
        <v>2034.0000000000002</v>
      </c>
      <c r="V121" s="156">
        <f>V94+V97+V101+V103+V107+V109+V116+V120</f>
        <v>2034.0000000000002</v>
      </c>
      <c r="W121" s="156">
        <f t="shared" ref="W121:X121" si="106">W94+W97+W101+W103+W107+W109+W116+W120</f>
        <v>29.5</v>
      </c>
      <c r="X121" s="157">
        <f t="shared" si="106"/>
        <v>0</v>
      </c>
      <c r="Y121" s="19"/>
      <c r="Z121" s="19"/>
      <c r="AA121" s="19"/>
      <c r="AB121" s="19">
        <f>P121-'[1]5 programa'!P112</f>
        <v>0</v>
      </c>
    </row>
    <row r="122" spans="1:28" ht="13.5" thickBot="1" x14ac:dyDescent="0.25">
      <c r="A122" s="158">
        <v>2</v>
      </c>
      <c r="B122" s="159">
        <v>3</v>
      </c>
      <c r="C122" s="435" t="s">
        <v>111</v>
      </c>
      <c r="D122" s="436"/>
      <c r="E122" s="436"/>
      <c r="F122" s="436"/>
      <c r="G122" s="436"/>
      <c r="H122" s="436"/>
      <c r="I122" s="436"/>
      <c r="J122" s="436"/>
      <c r="K122" s="436"/>
      <c r="L122" s="436"/>
      <c r="M122" s="436"/>
      <c r="N122" s="436"/>
      <c r="O122" s="436"/>
      <c r="P122" s="436"/>
      <c r="Q122" s="436"/>
      <c r="R122" s="436"/>
      <c r="S122" s="436"/>
      <c r="T122" s="436"/>
      <c r="U122" s="436"/>
      <c r="V122" s="436"/>
      <c r="W122" s="436"/>
      <c r="X122" s="437"/>
      <c r="Y122" s="19"/>
      <c r="Z122" s="19"/>
      <c r="AA122" s="19"/>
      <c r="AB122" s="19">
        <f>P122-'[1]5 programa'!P113</f>
        <v>0</v>
      </c>
    </row>
    <row r="123" spans="1:28" ht="18" customHeight="1" x14ac:dyDescent="0.2">
      <c r="A123" s="404">
        <v>2</v>
      </c>
      <c r="B123" s="406">
        <v>3</v>
      </c>
      <c r="C123" s="398">
        <v>1</v>
      </c>
      <c r="D123" s="519" t="s">
        <v>112</v>
      </c>
      <c r="E123" s="425">
        <v>8</v>
      </c>
      <c r="F123" s="398" t="s">
        <v>113</v>
      </c>
      <c r="G123" s="398" t="s">
        <v>114</v>
      </c>
      <c r="H123" s="57" t="s">
        <v>33</v>
      </c>
      <c r="I123" s="160">
        <v>37.9</v>
      </c>
      <c r="J123" s="161">
        <v>37.9</v>
      </c>
      <c r="K123" s="161">
        <v>0</v>
      </c>
      <c r="L123" s="162">
        <v>37.9</v>
      </c>
      <c r="M123" s="99">
        <f>SUM(N123:P123)</f>
        <v>150</v>
      </c>
      <c r="N123" s="163">
        <v>50</v>
      </c>
      <c r="O123" s="163">
        <v>0</v>
      </c>
      <c r="P123" s="164">
        <v>100</v>
      </c>
      <c r="Q123" s="99">
        <f t="shared" ref="Q123" si="107">SUM(R123,T123)</f>
        <v>150</v>
      </c>
      <c r="R123" s="163">
        <v>50</v>
      </c>
      <c r="S123" s="163">
        <v>0</v>
      </c>
      <c r="T123" s="164">
        <v>100</v>
      </c>
      <c r="U123" s="99"/>
      <c r="V123" s="163"/>
      <c r="W123" s="163"/>
      <c r="X123" s="164"/>
      <c r="Y123" s="19"/>
      <c r="Z123" s="19"/>
      <c r="AA123" s="19"/>
      <c r="AB123" s="19">
        <f>P123-'[1]5 programa'!P114</f>
        <v>0</v>
      </c>
    </row>
    <row r="124" spans="1:28" ht="17.25" customHeight="1" x14ac:dyDescent="0.2">
      <c r="A124" s="404"/>
      <c r="B124" s="406"/>
      <c r="C124" s="408"/>
      <c r="D124" s="430"/>
      <c r="E124" s="412"/>
      <c r="F124" s="408"/>
      <c r="G124" s="408"/>
      <c r="H124" s="58" t="s">
        <v>64</v>
      </c>
      <c r="I124" s="34">
        <f t="shared" ref="I124:I125" si="108">SUM(J124,L124)</f>
        <v>6.7</v>
      </c>
      <c r="J124" s="165">
        <v>6.7</v>
      </c>
      <c r="K124" s="165">
        <v>0</v>
      </c>
      <c r="L124" s="166">
        <v>0</v>
      </c>
      <c r="M124" s="167">
        <v>26</v>
      </c>
      <c r="N124" s="168">
        <v>26</v>
      </c>
      <c r="O124" s="168">
        <v>0</v>
      </c>
      <c r="P124" s="169">
        <v>0</v>
      </c>
      <c r="Q124" s="167">
        <v>26</v>
      </c>
      <c r="R124" s="168">
        <v>26</v>
      </c>
      <c r="S124" s="168">
        <v>0</v>
      </c>
      <c r="T124" s="169">
        <v>0</v>
      </c>
      <c r="U124" s="167"/>
      <c r="V124" s="168"/>
      <c r="W124" s="168"/>
      <c r="X124" s="169"/>
      <c r="Y124" s="19"/>
      <c r="Z124" s="19"/>
      <c r="AA124" s="19"/>
      <c r="AB124" s="19">
        <f>P124-'[1]5 programa'!P115</f>
        <v>0</v>
      </c>
    </row>
    <row r="125" spans="1:28" ht="19.5" customHeight="1" x14ac:dyDescent="0.2">
      <c r="A125" s="404"/>
      <c r="B125" s="406"/>
      <c r="C125" s="408"/>
      <c r="D125" s="430"/>
      <c r="E125" s="412"/>
      <c r="F125" s="408"/>
      <c r="G125" s="408"/>
      <c r="H125" s="38" t="s">
        <v>41</v>
      </c>
      <c r="I125" s="34">
        <f t="shared" si="108"/>
        <v>5.5</v>
      </c>
      <c r="J125" s="165">
        <v>5.5</v>
      </c>
      <c r="K125" s="165">
        <f>0.3-0.1</f>
        <v>0.19999999999999998</v>
      </c>
      <c r="L125" s="166">
        <v>0</v>
      </c>
      <c r="M125" s="170">
        <v>9.1</v>
      </c>
      <c r="N125" s="168">
        <v>9.1</v>
      </c>
      <c r="O125" s="168">
        <v>0.3</v>
      </c>
      <c r="P125" s="169">
        <v>0</v>
      </c>
      <c r="Q125" s="170">
        <f t="shared" ref="Q125" si="109">SUM(R125,T125)</f>
        <v>6.3</v>
      </c>
      <c r="R125" s="168">
        <v>6.3</v>
      </c>
      <c r="S125" s="168">
        <v>0.2</v>
      </c>
      <c r="T125" s="169">
        <v>0</v>
      </c>
      <c r="U125" s="170"/>
      <c r="V125" s="168"/>
      <c r="W125" s="168"/>
      <c r="X125" s="169"/>
      <c r="Y125" s="19"/>
      <c r="Z125" s="19"/>
      <c r="AA125" s="19"/>
      <c r="AB125" s="19">
        <f>P125-'[1]5 programa'!P116</f>
        <v>0</v>
      </c>
    </row>
    <row r="126" spans="1:28" ht="19.5" customHeight="1" thickBot="1" x14ac:dyDescent="0.25">
      <c r="A126" s="404"/>
      <c r="B126" s="406"/>
      <c r="C126" s="408"/>
      <c r="D126" s="430"/>
      <c r="E126" s="412"/>
      <c r="F126" s="399"/>
      <c r="G126" s="399"/>
      <c r="H126" s="171" t="s">
        <v>115</v>
      </c>
      <c r="I126" s="20">
        <v>42.6</v>
      </c>
      <c r="J126" s="172">
        <v>13</v>
      </c>
      <c r="K126" s="172"/>
      <c r="L126" s="173"/>
      <c r="M126" s="174">
        <f>N126+P126</f>
        <v>19.600000000000001</v>
      </c>
      <c r="N126" s="175">
        <f>6.7+12.9</f>
        <v>19.600000000000001</v>
      </c>
      <c r="O126" s="176"/>
      <c r="P126" s="177"/>
      <c r="Q126" s="174"/>
      <c r="R126" s="176"/>
      <c r="S126" s="176"/>
      <c r="T126" s="177"/>
      <c r="U126" s="174"/>
      <c r="V126" s="176"/>
      <c r="W126" s="176"/>
      <c r="X126" s="177"/>
      <c r="Y126" s="19"/>
      <c r="Z126" s="19"/>
      <c r="AA126" s="19"/>
      <c r="AB126" s="19">
        <f>P126-'[1]5 programa'!P117</f>
        <v>0</v>
      </c>
    </row>
    <row r="127" spans="1:28" ht="18.75" customHeight="1" thickBot="1" x14ac:dyDescent="0.25">
      <c r="A127" s="404"/>
      <c r="B127" s="406"/>
      <c r="C127" s="408"/>
      <c r="D127" s="430"/>
      <c r="E127" s="412"/>
      <c r="F127" s="426" t="s">
        <v>29</v>
      </c>
      <c r="G127" s="427"/>
      <c r="H127" s="428"/>
      <c r="I127" s="144">
        <f>SUM(J127,L127)</f>
        <v>101</v>
      </c>
      <c r="J127" s="31">
        <f>SUM(J123:J126)</f>
        <v>63.1</v>
      </c>
      <c r="K127" s="31">
        <f>SUM(K123:K125)</f>
        <v>0.19999999999999998</v>
      </c>
      <c r="L127" s="31">
        <f>SUM(L123:L125)</f>
        <v>37.9</v>
      </c>
      <c r="M127" s="144">
        <f t="shared" ref="M127" si="110">SUM(N127,P127)</f>
        <v>204.7</v>
      </c>
      <c r="N127" s="31">
        <f>SUM(N123:N126)</f>
        <v>104.69999999999999</v>
      </c>
      <c r="O127" s="31">
        <f>SUM(O123:O125)</f>
        <v>0.3</v>
      </c>
      <c r="P127" s="145">
        <f>SUM(P123:P126)</f>
        <v>100</v>
      </c>
      <c r="Q127" s="144">
        <f t="shared" ref="Q127:Q131" si="111">SUM(R127,T127)</f>
        <v>182.3</v>
      </c>
      <c r="R127" s="31">
        <f>SUM(R123:R125)</f>
        <v>82.3</v>
      </c>
      <c r="S127" s="31">
        <f>SUM(S123:S125)</f>
        <v>0.2</v>
      </c>
      <c r="T127" s="145">
        <f>SUM(T123:T125)</f>
        <v>100</v>
      </c>
      <c r="U127" s="144">
        <f t="shared" ref="U127:U136" si="112">SUM(V127,X127)</f>
        <v>0</v>
      </c>
      <c r="V127" s="31">
        <f>SUM(V123:V125)</f>
        <v>0</v>
      </c>
      <c r="W127" s="31">
        <f>SUM(W123:W125)</f>
        <v>0</v>
      </c>
      <c r="X127" s="145">
        <f>SUM(X123:X125)</f>
        <v>0</v>
      </c>
      <c r="Y127" s="19"/>
      <c r="Z127" s="19"/>
      <c r="AA127" s="19"/>
      <c r="AB127" s="19">
        <f>P127-'[1]5 programa'!P118</f>
        <v>0</v>
      </c>
    </row>
    <row r="128" spans="1:28" ht="18" customHeight="1" x14ac:dyDescent="0.2">
      <c r="A128" s="403">
        <v>2</v>
      </c>
      <c r="B128" s="405">
        <v>3</v>
      </c>
      <c r="C128" s="407">
        <v>2</v>
      </c>
      <c r="D128" s="429" t="s">
        <v>116</v>
      </c>
      <c r="E128" s="476" t="s">
        <v>117</v>
      </c>
      <c r="F128" s="398" t="s">
        <v>52</v>
      </c>
      <c r="G128" s="523" t="s">
        <v>118</v>
      </c>
      <c r="H128" s="148" t="s">
        <v>33</v>
      </c>
      <c r="I128" s="99">
        <v>21</v>
      </c>
      <c r="J128" s="100">
        <v>21</v>
      </c>
      <c r="K128" s="100"/>
      <c r="L128" s="101">
        <v>21</v>
      </c>
      <c r="M128" s="178">
        <f>SUM(N128,P128)</f>
        <v>103.30000000000003</v>
      </c>
      <c r="N128" s="149">
        <v>3.3</v>
      </c>
      <c r="O128" s="149">
        <v>3.1</v>
      </c>
      <c r="P128" s="101">
        <f>300.1-T128</f>
        <v>100.00000000000003</v>
      </c>
      <c r="Q128" s="16">
        <v>203.4</v>
      </c>
      <c r="R128" s="17">
        <v>2.2000000000000002</v>
      </c>
      <c r="S128" s="17">
        <v>2.1</v>
      </c>
      <c r="T128" s="18">
        <v>200.1</v>
      </c>
      <c r="U128" s="16">
        <f t="shared" si="112"/>
        <v>0</v>
      </c>
      <c r="V128" s="17">
        <v>0</v>
      </c>
      <c r="W128" s="17">
        <v>0</v>
      </c>
      <c r="X128" s="18">
        <v>0</v>
      </c>
      <c r="Y128" s="19"/>
      <c r="Z128" s="19"/>
      <c r="AA128" s="19"/>
      <c r="AB128" s="19">
        <f>P128-'[1]5 programa'!P119</f>
        <v>0</v>
      </c>
    </row>
    <row r="129" spans="1:28" ht="19.5" customHeight="1" thickBot="1" x14ac:dyDescent="0.25">
      <c r="A129" s="404"/>
      <c r="B129" s="406"/>
      <c r="C129" s="408"/>
      <c r="D129" s="430"/>
      <c r="E129" s="477"/>
      <c r="F129" s="399"/>
      <c r="G129" s="524"/>
      <c r="H129" s="179" t="s">
        <v>100</v>
      </c>
      <c r="I129" s="103">
        <v>0</v>
      </c>
      <c r="J129" s="22">
        <v>0</v>
      </c>
      <c r="K129" s="22">
        <v>0</v>
      </c>
      <c r="L129" s="23">
        <v>0</v>
      </c>
      <c r="M129" s="180">
        <f>SUM(N129,P129)</f>
        <v>101</v>
      </c>
      <c r="N129" s="181">
        <v>1</v>
      </c>
      <c r="O129" s="181">
        <v>1</v>
      </c>
      <c r="P129" s="23">
        <v>100</v>
      </c>
      <c r="Q129" s="20">
        <f t="shared" si="111"/>
        <v>281.3</v>
      </c>
      <c r="R129" s="21">
        <v>3.1</v>
      </c>
      <c r="S129" s="21">
        <v>2.9</v>
      </c>
      <c r="T129" s="24">
        <v>278.2</v>
      </c>
      <c r="U129" s="20">
        <f t="shared" si="112"/>
        <v>0</v>
      </c>
      <c r="V129" s="21">
        <v>0</v>
      </c>
      <c r="W129" s="21">
        <v>0</v>
      </c>
      <c r="X129" s="24">
        <v>0</v>
      </c>
      <c r="Y129" s="19"/>
      <c r="Z129" s="19"/>
      <c r="AA129" s="19"/>
      <c r="AB129" s="19">
        <f>P129-'[1]5 programa'!P120</f>
        <v>0</v>
      </c>
    </row>
    <row r="130" spans="1:28" ht="21.4" customHeight="1" thickBot="1" x14ac:dyDescent="0.25">
      <c r="A130" s="404"/>
      <c r="B130" s="406"/>
      <c r="C130" s="408"/>
      <c r="D130" s="430"/>
      <c r="E130" s="477"/>
      <c r="F130" s="426" t="s">
        <v>29</v>
      </c>
      <c r="G130" s="427"/>
      <c r="H130" s="428"/>
      <c r="I130" s="182">
        <f>SUM(J130)</f>
        <v>21</v>
      </c>
      <c r="J130" s="183">
        <f>SUM(J128,J129)</f>
        <v>21</v>
      </c>
      <c r="K130" s="183">
        <f>SUM(K128,K129)</f>
        <v>0</v>
      </c>
      <c r="L130" s="183">
        <f>SUM(L128,L129)</f>
        <v>21</v>
      </c>
      <c r="M130" s="182">
        <f t="shared" ref="M130" si="113">SUM(N130,P130)</f>
        <v>204.30000000000004</v>
      </c>
      <c r="N130" s="183">
        <f>SUM(N128,N129)</f>
        <v>4.3</v>
      </c>
      <c r="O130" s="183">
        <f>SUM(O128,O129)</f>
        <v>4.0999999999999996</v>
      </c>
      <c r="P130" s="184">
        <f>SUM(P128,P129)</f>
        <v>200.00000000000003</v>
      </c>
      <c r="Q130" s="25">
        <f t="shared" si="111"/>
        <v>483.59999999999997</v>
      </c>
      <c r="R130" s="30">
        <f>SUM(R128,R129)</f>
        <v>5.3000000000000007</v>
      </c>
      <c r="S130" s="30">
        <f>SUM(S128,S129)</f>
        <v>5</v>
      </c>
      <c r="T130" s="27">
        <f>SUM(T128,T129)</f>
        <v>478.29999999999995</v>
      </c>
      <c r="U130" s="25">
        <f t="shared" si="112"/>
        <v>0</v>
      </c>
      <c r="V130" s="30">
        <f>SUM(V128,V129)</f>
        <v>0</v>
      </c>
      <c r="W130" s="30">
        <f>SUM(W128,W129)</f>
        <v>0</v>
      </c>
      <c r="X130" s="27">
        <f>SUM(X128,X129)</f>
        <v>0</v>
      </c>
      <c r="Y130" s="19"/>
      <c r="Z130" s="19"/>
      <c r="AA130" s="19"/>
      <c r="AB130" s="19">
        <f>P130-'[1]5 programa'!P121</f>
        <v>0</v>
      </c>
    </row>
    <row r="131" spans="1:28" ht="15" customHeight="1" x14ac:dyDescent="0.2">
      <c r="A131" s="403">
        <v>2</v>
      </c>
      <c r="B131" s="405">
        <v>3</v>
      </c>
      <c r="C131" s="407">
        <v>3</v>
      </c>
      <c r="D131" s="499" t="s">
        <v>119</v>
      </c>
      <c r="E131" s="487">
        <v>7</v>
      </c>
      <c r="F131" s="448" t="s">
        <v>52</v>
      </c>
      <c r="G131" s="408" t="s">
        <v>120</v>
      </c>
      <c r="H131" s="185" t="s">
        <v>100</v>
      </c>
      <c r="I131" s="186">
        <v>143.69999999999999</v>
      </c>
      <c r="J131" s="187"/>
      <c r="K131" s="187"/>
      <c r="L131" s="101">
        <v>143.69999999999999</v>
      </c>
      <c r="M131" s="99">
        <v>32.799999999999997</v>
      </c>
      <c r="N131" s="100">
        <v>2</v>
      </c>
      <c r="O131" s="100">
        <v>1.9</v>
      </c>
      <c r="P131" s="188">
        <v>30.8</v>
      </c>
      <c r="Q131" s="189">
        <f t="shared" si="111"/>
        <v>0</v>
      </c>
      <c r="R131" s="190"/>
      <c r="S131" s="190">
        <v>0</v>
      </c>
      <c r="T131" s="191"/>
      <c r="U131" s="189">
        <f t="shared" si="112"/>
        <v>0</v>
      </c>
      <c r="V131" s="190"/>
      <c r="W131" s="190">
        <v>0</v>
      </c>
      <c r="X131" s="191"/>
      <c r="Y131" s="19"/>
      <c r="Z131" s="19"/>
      <c r="AA131" s="19"/>
      <c r="AB131" s="19">
        <f>P131-'[1]5 programa'!P122</f>
        <v>0</v>
      </c>
    </row>
    <row r="132" spans="1:28" ht="15.75" customHeight="1" thickBot="1" x14ac:dyDescent="0.25">
      <c r="A132" s="404"/>
      <c r="B132" s="406"/>
      <c r="C132" s="408"/>
      <c r="D132" s="499"/>
      <c r="E132" s="487"/>
      <c r="F132" s="449"/>
      <c r="G132" s="399"/>
      <c r="H132" s="139" t="s">
        <v>33</v>
      </c>
      <c r="I132" s="106">
        <v>28.7</v>
      </c>
      <c r="J132" s="107"/>
      <c r="K132" s="107"/>
      <c r="L132" s="192">
        <v>28.7</v>
      </c>
      <c r="M132" s="193">
        <v>41.3</v>
      </c>
      <c r="N132" s="194"/>
      <c r="O132" s="194"/>
      <c r="P132" s="108">
        <v>41.3</v>
      </c>
      <c r="Q132" s="43"/>
      <c r="R132" s="110"/>
      <c r="S132" s="110"/>
      <c r="T132" s="109"/>
      <c r="U132" s="43"/>
      <c r="V132" s="110"/>
      <c r="W132" s="110"/>
      <c r="X132" s="109"/>
      <c r="Y132" s="19"/>
      <c r="Z132" s="19"/>
      <c r="AA132" s="19"/>
      <c r="AB132" s="19">
        <f>P132-'[1]5 programa'!P123</f>
        <v>0</v>
      </c>
    </row>
    <row r="133" spans="1:28" ht="32.450000000000003" customHeight="1" thickBot="1" x14ac:dyDescent="0.25">
      <c r="A133" s="438"/>
      <c r="B133" s="439"/>
      <c r="C133" s="466"/>
      <c r="D133" s="499"/>
      <c r="E133" s="487"/>
      <c r="F133" s="502" t="s">
        <v>29</v>
      </c>
      <c r="G133" s="479"/>
      <c r="H133" s="480"/>
      <c r="I133" s="25">
        <f t="shared" ref="I133:I135" si="114">SUM(J133,L133)</f>
        <v>172.39999999999998</v>
      </c>
      <c r="J133" s="26">
        <f>SUM(J131)</f>
        <v>0</v>
      </c>
      <c r="K133" s="26">
        <f>SUM(K131)</f>
        <v>0</v>
      </c>
      <c r="L133" s="30">
        <f>SUM(L131,L132)</f>
        <v>172.39999999999998</v>
      </c>
      <c r="M133" s="61">
        <f t="shared" ref="M133:M136" si="115">SUM(N133,P133)</f>
        <v>74.099999999999994</v>
      </c>
      <c r="N133" s="30">
        <f>N131+N132</f>
        <v>2</v>
      </c>
      <c r="O133" s="30">
        <f>O131+O132</f>
        <v>1.9</v>
      </c>
      <c r="P133" s="27">
        <f>P131+P132</f>
        <v>72.099999999999994</v>
      </c>
      <c r="Q133" s="61">
        <f t="shared" ref="Q133:Q136" si="116">SUM(R133,T133)</f>
        <v>0</v>
      </c>
      <c r="R133" s="30">
        <f>SUM(R131)</f>
        <v>0</v>
      </c>
      <c r="S133" s="30">
        <f>SUM(S131)</f>
        <v>0</v>
      </c>
      <c r="T133" s="27">
        <f>SUM(T131)</f>
        <v>0</v>
      </c>
      <c r="U133" s="61">
        <f t="shared" si="112"/>
        <v>0</v>
      </c>
      <c r="V133" s="30">
        <f>SUM(V131)</f>
        <v>0</v>
      </c>
      <c r="W133" s="30">
        <f>SUM(W131)</f>
        <v>0</v>
      </c>
      <c r="X133" s="27">
        <f>SUM(X131)</f>
        <v>0</v>
      </c>
      <c r="Y133" s="19"/>
      <c r="Z133" s="19"/>
      <c r="AA133" s="19"/>
      <c r="AB133" s="19">
        <f>P133-'[1]5 programa'!P124</f>
        <v>0</v>
      </c>
    </row>
    <row r="134" spans="1:28" ht="19.5" hidden="1" customHeight="1" x14ac:dyDescent="0.2">
      <c r="A134" s="404">
        <v>2</v>
      </c>
      <c r="B134" s="406">
        <v>3</v>
      </c>
      <c r="C134" s="408">
        <v>4</v>
      </c>
      <c r="D134" s="410" t="s">
        <v>121</v>
      </c>
      <c r="E134" s="477" t="s">
        <v>75</v>
      </c>
      <c r="F134" s="398" t="s">
        <v>76</v>
      </c>
      <c r="G134" s="523" t="s">
        <v>122</v>
      </c>
      <c r="H134" s="148" t="s">
        <v>33</v>
      </c>
      <c r="I134" s="16"/>
      <c r="J134" s="17"/>
      <c r="K134" s="17">
        <v>0</v>
      </c>
      <c r="L134" s="18"/>
      <c r="M134" s="16">
        <f t="shared" si="115"/>
        <v>0</v>
      </c>
      <c r="N134" s="17">
        <v>0</v>
      </c>
      <c r="O134" s="17">
        <v>0</v>
      </c>
      <c r="P134" s="18">
        <v>0</v>
      </c>
      <c r="Q134" s="16">
        <f t="shared" si="116"/>
        <v>0</v>
      </c>
      <c r="R134" s="17">
        <v>0</v>
      </c>
      <c r="S134" s="17">
        <v>0</v>
      </c>
      <c r="T134" s="18">
        <v>0</v>
      </c>
      <c r="U134" s="16">
        <f t="shared" si="112"/>
        <v>0</v>
      </c>
      <c r="V134" s="17">
        <v>0</v>
      </c>
      <c r="W134" s="17">
        <v>0</v>
      </c>
      <c r="X134" s="18">
        <v>0</v>
      </c>
      <c r="Y134" s="19"/>
      <c r="Z134" s="19"/>
      <c r="AA134" s="19"/>
      <c r="AB134" s="19">
        <f>P134-'[1]5 programa'!P125</f>
        <v>0</v>
      </c>
    </row>
    <row r="135" spans="1:28" ht="18.75" hidden="1" customHeight="1" thickBot="1" x14ac:dyDescent="0.25">
      <c r="A135" s="404"/>
      <c r="B135" s="406"/>
      <c r="C135" s="408"/>
      <c r="D135" s="410"/>
      <c r="E135" s="477"/>
      <c r="F135" s="399"/>
      <c r="G135" s="524"/>
      <c r="H135" s="179" t="s">
        <v>66</v>
      </c>
      <c r="I135" s="20">
        <f t="shared" si="114"/>
        <v>0</v>
      </c>
      <c r="J135" s="21">
        <v>0</v>
      </c>
      <c r="K135" s="21">
        <v>0</v>
      </c>
      <c r="L135" s="24"/>
      <c r="M135" s="20">
        <f t="shared" si="115"/>
        <v>0</v>
      </c>
      <c r="N135" s="21">
        <v>0</v>
      </c>
      <c r="O135" s="21">
        <v>0</v>
      </c>
      <c r="P135" s="24">
        <v>0</v>
      </c>
      <c r="Q135" s="20">
        <f t="shared" si="116"/>
        <v>0</v>
      </c>
      <c r="R135" s="21">
        <v>0</v>
      </c>
      <c r="S135" s="21">
        <v>0</v>
      </c>
      <c r="T135" s="24">
        <v>0</v>
      </c>
      <c r="U135" s="20">
        <f t="shared" si="112"/>
        <v>0</v>
      </c>
      <c r="V135" s="21">
        <v>0</v>
      </c>
      <c r="W135" s="21">
        <v>0</v>
      </c>
      <c r="X135" s="24">
        <v>0</v>
      </c>
      <c r="Y135" s="19"/>
      <c r="Z135" s="19"/>
      <c r="AA135" s="19"/>
      <c r="AB135" s="19">
        <f>P135-'[1]5 programa'!P126</f>
        <v>0</v>
      </c>
    </row>
    <row r="136" spans="1:28" ht="21.4" hidden="1" customHeight="1" thickBot="1" x14ac:dyDescent="0.25">
      <c r="A136" s="404"/>
      <c r="B136" s="406"/>
      <c r="C136" s="408"/>
      <c r="D136" s="410"/>
      <c r="E136" s="477"/>
      <c r="F136" s="426" t="s">
        <v>29</v>
      </c>
      <c r="G136" s="427"/>
      <c r="H136" s="428"/>
      <c r="I136" s="25">
        <f>SUM(J136,L136)</f>
        <v>0</v>
      </c>
      <c r="J136" s="30">
        <f>SUM(J134,J135)</f>
        <v>0</v>
      </c>
      <c r="K136" s="30">
        <f>SUM(K134,K135)</f>
        <v>0</v>
      </c>
      <c r="L136" s="30">
        <f>SUM(L134,L135)</f>
        <v>0</v>
      </c>
      <c r="M136" s="25">
        <f t="shared" si="115"/>
        <v>0</v>
      </c>
      <c r="N136" s="30">
        <f>SUM(N134,N135)</f>
        <v>0</v>
      </c>
      <c r="O136" s="30">
        <f>SUM(O134,O135)</f>
        <v>0</v>
      </c>
      <c r="P136" s="27">
        <f>SUM(P134,P135)</f>
        <v>0</v>
      </c>
      <c r="Q136" s="25">
        <f t="shared" si="116"/>
        <v>0</v>
      </c>
      <c r="R136" s="30">
        <f>SUM(R134,R135)</f>
        <v>0</v>
      </c>
      <c r="S136" s="30">
        <f>SUM(S134,S135)</f>
        <v>0</v>
      </c>
      <c r="T136" s="27">
        <f>SUM(T134,T135)</f>
        <v>0</v>
      </c>
      <c r="U136" s="25">
        <f t="shared" si="112"/>
        <v>0</v>
      </c>
      <c r="V136" s="30">
        <f>SUM(V134,V135)</f>
        <v>0</v>
      </c>
      <c r="W136" s="30">
        <f>SUM(W134,W135)</f>
        <v>0</v>
      </c>
      <c r="X136" s="27">
        <f>SUM(X134,X135)</f>
        <v>0</v>
      </c>
      <c r="Y136" s="19"/>
      <c r="Z136" s="19"/>
      <c r="AA136" s="19"/>
      <c r="AB136" s="19">
        <f>P136-'[1]5 programa'!P127</f>
        <v>0</v>
      </c>
    </row>
    <row r="137" spans="1:28" ht="13.5" customHeight="1" thickBot="1" x14ac:dyDescent="0.25">
      <c r="A137" s="195">
        <v>2</v>
      </c>
      <c r="B137" s="50">
        <v>3</v>
      </c>
      <c r="C137" s="432" t="s">
        <v>49</v>
      </c>
      <c r="D137" s="433"/>
      <c r="E137" s="433"/>
      <c r="F137" s="433"/>
      <c r="G137" s="433"/>
      <c r="H137" s="434"/>
      <c r="I137" s="196">
        <f>J137+L137</f>
        <v>315.39999999999998</v>
      </c>
      <c r="J137" s="136">
        <f>SUM(J127,J130,J133,J136)</f>
        <v>84.1</v>
      </c>
      <c r="K137" s="136">
        <f t="shared" ref="K137:L137" si="117">SUM(K127,K130,K133,K136)</f>
        <v>0.19999999999999998</v>
      </c>
      <c r="L137" s="136">
        <f t="shared" si="117"/>
        <v>231.29999999999998</v>
      </c>
      <c r="M137" s="135">
        <f>N137+P137</f>
        <v>483.1</v>
      </c>
      <c r="N137" s="136">
        <f>SUM(N127,N130,N133,N136)</f>
        <v>110.99999999999999</v>
      </c>
      <c r="O137" s="136">
        <f t="shared" ref="O137:P137" si="118">SUM(O127,O130,O133,O136)</f>
        <v>6.2999999999999989</v>
      </c>
      <c r="P137" s="136">
        <f t="shared" si="118"/>
        <v>372.1</v>
      </c>
      <c r="Q137" s="135">
        <f>R137+T137</f>
        <v>665.9</v>
      </c>
      <c r="R137" s="136">
        <f>SUM(R127,R130,R133,R136)</f>
        <v>87.6</v>
      </c>
      <c r="S137" s="136">
        <f t="shared" ref="S137:T137" si="119">SUM(S127,S130,S133,S136)</f>
        <v>5.2</v>
      </c>
      <c r="T137" s="136">
        <f t="shared" si="119"/>
        <v>578.29999999999995</v>
      </c>
      <c r="U137" s="135">
        <f>V137+X137</f>
        <v>0</v>
      </c>
      <c r="V137" s="136">
        <f>SUM(V127,V130,V133,V136)</f>
        <v>0</v>
      </c>
      <c r="W137" s="136">
        <f t="shared" ref="W137:X137" si="120">SUM(W127,W130,W133,W136)</f>
        <v>0</v>
      </c>
      <c r="X137" s="137">
        <f t="shared" si="120"/>
        <v>0</v>
      </c>
      <c r="Y137" s="19"/>
      <c r="Z137" s="19"/>
      <c r="AA137" s="19"/>
      <c r="AB137" s="19">
        <f>P137-'[1]5 programa'!P128</f>
        <v>0</v>
      </c>
    </row>
    <row r="138" spans="1:28" ht="13.5" customHeight="1" thickBot="1" x14ac:dyDescent="0.25">
      <c r="A138" s="197">
        <v>2</v>
      </c>
      <c r="B138" s="525" t="s">
        <v>123</v>
      </c>
      <c r="C138" s="526"/>
      <c r="D138" s="526"/>
      <c r="E138" s="526"/>
      <c r="F138" s="526"/>
      <c r="G138" s="526"/>
      <c r="H138" s="527"/>
      <c r="I138" s="198">
        <f>SUM(J138,L138)</f>
        <v>7908.6999999999989</v>
      </c>
      <c r="J138" s="199">
        <f>J137+J121+J91</f>
        <v>7592.2999999999993</v>
      </c>
      <c r="K138" s="199">
        <f>K137+K121+K91</f>
        <v>4431.3999999999996</v>
      </c>
      <c r="L138" s="199">
        <f>L137+L121+L91</f>
        <v>316.39999999999998</v>
      </c>
      <c r="M138" s="198">
        <f>SUM(N138,P138)</f>
        <v>9703.7999999999993</v>
      </c>
      <c r="N138" s="199">
        <f>N137+N121+N91</f>
        <v>9237.2999999999993</v>
      </c>
      <c r="O138" s="199">
        <f>O137+O121+O91</f>
        <v>5627.8</v>
      </c>
      <c r="P138" s="199">
        <f>P137+P121+P91</f>
        <v>466.5</v>
      </c>
      <c r="Q138" s="198">
        <f>SUM(R138,T138)</f>
        <v>9535.0999999999985</v>
      </c>
      <c r="R138" s="199">
        <f>R137+R121+R91</f>
        <v>8956.7999999999993</v>
      </c>
      <c r="S138" s="199">
        <f>S137+S121+S91</f>
        <v>5674.5</v>
      </c>
      <c r="T138" s="200">
        <f>T137+T121+T91</f>
        <v>578.29999999999995</v>
      </c>
      <c r="U138" s="198">
        <f>SUM(V138,X138)</f>
        <v>8874</v>
      </c>
      <c r="V138" s="199">
        <f>V137+V121+V91</f>
        <v>8874</v>
      </c>
      <c r="W138" s="199">
        <f>W137+W121+W91</f>
        <v>5676.4000000000005</v>
      </c>
      <c r="X138" s="201">
        <f>X137+X121+X91</f>
        <v>0</v>
      </c>
      <c r="Y138" s="19"/>
      <c r="Z138" s="19"/>
      <c r="AA138" s="19"/>
      <c r="AB138" s="19">
        <f>P138-'[1]5 programa'!P129</f>
        <v>0</v>
      </c>
    </row>
    <row r="139" spans="1:28" ht="13.15" customHeight="1" thickBot="1" x14ac:dyDescent="0.25">
      <c r="A139" s="202">
        <v>3</v>
      </c>
      <c r="B139" s="528" t="s">
        <v>124</v>
      </c>
      <c r="C139" s="529"/>
      <c r="D139" s="529"/>
      <c r="E139" s="529"/>
      <c r="F139" s="529"/>
      <c r="G139" s="529"/>
      <c r="H139" s="529"/>
      <c r="I139" s="529"/>
      <c r="J139" s="529"/>
      <c r="K139" s="529"/>
      <c r="L139" s="529"/>
      <c r="M139" s="529"/>
      <c r="N139" s="529"/>
      <c r="O139" s="529"/>
      <c r="P139" s="529"/>
      <c r="Q139" s="529"/>
      <c r="R139" s="529"/>
      <c r="S139" s="529"/>
      <c r="T139" s="529"/>
      <c r="U139" s="529"/>
      <c r="V139" s="529"/>
      <c r="W139" s="529"/>
      <c r="X139" s="530"/>
      <c r="Y139" s="19"/>
      <c r="Z139" s="19"/>
      <c r="AA139" s="19"/>
      <c r="AB139" s="19">
        <f>P139-'[1]5 programa'!P130</f>
        <v>0</v>
      </c>
    </row>
    <row r="140" spans="1:28" ht="13.5" thickBot="1" x14ac:dyDescent="0.25">
      <c r="A140" s="203">
        <v>3</v>
      </c>
      <c r="B140" s="204">
        <v>1</v>
      </c>
      <c r="C140" s="435" t="s">
        <v>125</v>
      </c>
      <c r="D140" s="436"/>
      <c r="E140" s="436"/>
      <c r="F140" s="436"/>
      <c r="G140" s="436"/>
      <c r="H140" s="436"/>
      <c r="I140" s="436"/>
      <c r="J140" s="436"/>
      <c r="K140" s="436"/>
      <c r="L140" s="436"/>
      <c r="M140" s="436"/>
      <c r="N140" s="436"/>
      <c r="O140" s="436"/>
      <c r="P140" s="436"/>
      <c r="Q140" s="436"/>
      <c r="R140" s="436"/>
      <c r="S140" s="436"/>
      <c r="T140" s="436"/>
      <c r="U140" s="436"/>
      <c r="V140" s="436"/>
      <c r="W140" s="436"/>
      <c r="X140" s="437"/>
      <c r="Y140" s="19"/>
      <c r="Z140" s="19"/>
      <c r="AA140" s="19"/>
      <c r="AB140" s="19">
        <f>P140-'[1]5 programa'!P131</f>
        <v>0</v>
      </c>
    </row>
    <row r="141" spans="1:28" ht="19.350000000000001" customHeight="1" thickBot="1" x14ac:dyDescent="0.25">
      <c r="A141" s="531">
        <v>3</v>
      </c>
      <c r="B141" s="532">
        <v>1</v>
      </c>
      <c r="C141" s="487">
        <v>1</v>
      </c>
      <c r="D141" s="499" t="s">
        <v>126</v>
      </c>
      <c r="E141" s="533">
        <v>7</v>
      </c>
      <c r="F141" s="398" t="s">
        <v>127</v>
      </c>
      <c r="G141" s="408" t="s">
        <v>128</v>
      </c>
      <c r="H141" s="185" t="s">
        <v>41</v>
      </c>
      <c r="I141" s="186">
        <f>SUM(J141,L141)</f>
        <v>42.9</v>
      </c>
      <c r="J141" s="187">
        <v>42.9</v>
      </c>
      <c r="K141" s="187">
        <v>41.9</v>
      </c>
      <c r="L141" s="101"/>
      <c r="M141" s="99">
        <f>SUM(N141,P141)</f>
        <v>104.8</v>
      </c>
      <c r="N141" s="100">
        <f>54.8+50</f>
        <v>104.8</v>
      </c>
      <c r="O141" s="100">
        <f>52.2+10</f>
        <v>62.2</v>
      </c>
      <c r="P141" s="188">
        <v>0</v>
      </c>
      <c r="Q141" s="189">
        <f>SUM(R141,T141)</f>
        <v>76.3</v>
      </c>
      <c r="R141" s="190">
        <v>76.3</v>
      </c>
      <c r="S141" s="190">
        <v>74.400000000000006</v>
      </c>
      <c r="T141" s="191">
        <v>0</v>
      </c>
      <c r="U141" s="189">
        <f>SUM(V141,X141)</f>
        <v>76.3</v>
      </c>
      <c r="V141" s="190">
        <v>76.3</v>
      </c>
      <c r="W141" s="190"/>
      <c r="X141" s="191"/>
      <c r="Y141" s="19"/>
      <c r="Z141" s="19"/>
      <c r="AA141" s="19"/>
      <c r="AB141" s="19">
        <f>P141-'[1]5 programa'!P132</f>
        <v>0</v>
      </c>
    </row>
    <row r="142" spans="1:28" ht="19.350000000000001" customHeight="1" thickBot="1" x14ac:dyDescent="0.25">
      <c r="A142" s="531"/>
      <c r="B142" s="532"/>
      <c r="C142" s="407"/>
      <c r="D142" s="409"/>
      <c r="E142" s="534"/>
      <c r="F142" s="399"/>
      <c r="G142" s="399"/>
      <c r="H142" s="338" t="s">
        <v>33</v>
      </c>
      <c r="I142" s="106"/>
      <c r="J142" s="107"/>
      <c r="K142" s="107"/>
      <c r="L142" s="192"/>
      <c r="M142" s="99">
        <f>SUM(N142,P142)</f>
        <v>66</v>
      </c>
      <c r="N142" s="100">
        <f>66</f>
        <v>66</v>
      </c>
      <c r="O142" s="100">
        <f>63</f>
        <v>63</v>
      </c>
      <c r="P142" s="188"/>
      <c r="Q142" s="99">
        <f t="shared" ref="Q142" si="121">SUM(R142,T142)</f>
        <v>0</v>
      </c>
      <c r="R142" s="100"/>
      <c r="S142" s="100"/>
      <c r="T142" s="188"/>
      <c r="U142" s="99">
        <f t="shared" ref="U142" si="122">SUM(V142,X142)</f>
        <v>0</v>
      </c>
      <c r="V142" s="100"/>
      <c r="W142" s="100"/>
      <c r="X142" s="188"/>
      <c r="Y142" s="19"/>
      <c r="Z142" s="19"/>
      <c r="AA142" s="19"/>
      <c r="AB142" s="19"/>
    </row>
    <row r="143" spans="1:28" ht="17.100000000000001" customHeight="1" thickBot="1" x14ac:dyDescent="0.25">
      <c r="A143" s="531"/>
      <c r="B143" s="532"/>
      <c r="C143" s="407"/>
      <c r="D143" s="409"/>
      <c r="E143" s="534"/>
      <c r="F143" s="400" t="s">
        <v>29</v>
      </c>
      <c r="G143" s="401"/>
      <c r="H143" s="402"/>
      <c r="I143" s="25">
        <f t="shared" ref="I143" si="123">SUM(J143,L143)</f>
        <v>42.9</v>
      </c>
      <c r="J143" s="30">
        <f>SUM(J141:J141)</f>
        <v>42.9</v>
      </c>
      <c r="K143" s="30">
        <f>SUM(K141:K141)</f>
        <v>41.9</v>
      </c>
      <c r="L143" s="30">
        <f>SUM(L141:L141)</f>
        <v>0</v>
      </c>
      <c r="M143" s="25">
        <f t="shared" ref="M143" si="124">SUM(N143,P143)</f>
        <v>170.8</v>
      </c>
      <c r="N143" s="26">
        <f>SUM(N141:N142)</f>
        <v>170.8</v>
      </c>
      <c r="O143" s="26">
        <f>SUM(O141:O142)</f>
        <v>125.2</v>
      </c>
      <c r="P143" s="27">
        <f>SUM(P141:P142)</f>
        <v>0</v>
      </c>
      <c r="Q143" s="25">
        <f t="shared" ref="Q143" si="125">SUM(R143,T143)</f>
        <v>76.3</v>
      </c>
      <c r="R143" s="26">
        <f>SUM(R141:R141)</f>
        <v>76.3</v>
      </c>
      <c r="S143" s="26">
        <f>SUM(S141:S141)</f>
        <v>74.400000000000006</v>
      </c>
      <c r="T143" s="27">
        <f>SUM(T141:T141)</f>
        <v>0</v>
      </c>
      <c r="U143" s="25">
        <f t="shared" ref="U143" si="126">SUM(V143,X143)</f>
        <v>76.3</v>
      </c>
      <c r="V143" s="26">
        <f>SUM(V141:V141)</f>
        <v>76.3</v>
      </c>
      <c r="W143" s="26">
        <f>SUM(W141:W141)</f>
        <v>0</v>
      </c>
      <c r="X143" s="27">
        <f>SUM(X141:X141)</f>
        <v>0</v>
      </c>
      <c r="Y143" s="19"/>
      <c r="Z143" s="19"/>
      <c r="AA143" s="19"/>
      <c r="AB143" s="19">
        <f>P143-'[1]5 programa'!P133</f>
        <v>0</v>
      </c>
    </row>
    <row r="144" spans="1:28" ht="13.5" customHeight="1" thickBot="1" x14ac:dyDescent="0.25">
      <c r="A144" s="54">
        <v>3</v>
      </c>
      <c r="B144" s="205">
        <v>1</v>
      </c>
      <c r="C144" s="535" t="s">
        <v>49</v>
      </c>
      <c r="D144" s="536"/>
      <c r="E144" s="536"/>
      <c r="F144" s="536"/>
      <c r="G144" s="536"/>
      <c r="H144" s="537"/>
      <c r="I144" s="206">
        <f>SUM(J144,L144)</f>
        <v>42.9</v>
      </c>
      <c r="J144" s="207">
        <f>SUM(J143)</f>
        <v>42.9</v>
      </c>
      <c r="K144" s="207">
        <f>SUM(K143)</f>
        <v>41.9</v>
      </c>
      <c r="L144" s="207">
        <f>SUM(L143)</f>
        <v>0</v>
      </c>
      <c r="M144" s="206">
        <f>SUM(N144,P144)</f>
        <v>170.8</v>
      </c>
      <c r="N144" s="207">
        <f>SUM(N143)</f>
        <v>170.8</v>
      </c>
      <c r="O144" s="207">
        <f>SUM(O143)</f>
        <v>125.2</v>
      </c>
      <c r="P144" s="207">
        <f>SUM(P143)</f>
        <v>0</v>
      </c>
      <c r="Q144" s="206">
        <f>SUM(R144,T144)</f>
        <v>76.3</v>
      </c>
      <c r="R144" s="207">
        <f>SUM(R143)</f>
        <v>76.3</v>
      </c>
      <c r="S144" s="207">
        <f>SUM(S143)</f>
        <v>74.400000000000006</v>
      </c>
      <c r="T144" s="208">
        <f>SUM(T143)</f>
        <v>0</v>
      </c>
      <c r="U144" s="206">
        <f>SUM(V144,X144)</f>
        <v>76.3</v>
      </c>
      <c r="V144" s="207">
        <f>SUM(V143)</f>
        <v>76.3</v>
      </c>
      <c r="W144" s="207">
        <f>SUM(W143)</f>
        <v>0</v>
      </c>
      <c r="X144" s="208">
        <f>SUM(X143)</f>
        <v>0</v>
      </c>
      <c r="Y144" s="19"/>
      <c r="Z144" s="19"/>
      <c r="AA144" s="19"/>
      <c r="AB144" s="19">
        <f>P144-'[1]5 programa'!P134</f>
        <v>0</v>
      </c>
    </row>
    <row r="145" spans="1:28" ht="17.100000000000001" customHeight="1" thickBot="1" x14ac:dyDescent="0.25">
      <c r="A145" s="209">
        <v>3</v>
      </c>
      <c r="B145" s="210">
        <v>2</v>
      </c>
      <c r="C145" s="538" t="s">
        <v>129</v>
      </c>
      <c r="D145" s="422"/>
      <c r="E145" s="422"/>
      <c r="F145" s="422"/>
      <c r="G145" s="422"/>
      <c r="H145" s="422"/>
      <c r="I145" s="422"/>
      <c r="J145" s="422"/>
      <c r="K145" s="422"/>
      <c r="L145" s="422"/>
      <c r="M145" s="422"/>
      <c r="N145" s="422"/>
      <c r="O145" s="422"/>
      <c r="P145" s="422"/>
      <c r="Q145" s="422"/>
      <c r="R145" s="422"/>
      <c r="S145" s="422"/>
      <c r="T145" s="422"/>
      <c r="U145" s="422"/>
      <c r="V145" s="422"/>
      <c r="W145" s="422"/>
      <c r="X145" s="423"/>
      <c r="Y145" s="19"/>
      <c r="Z145" s="19"/>
      <c r="AA145" s="19"/>
      <c r="AB145" s="19">
        <f>P145-'[1]5 programa'!P135</f>
        <v>0</v>
      </c>
    </row>
    <row r="146" spans="1:28" ht="17.25" customHeight="1" x14ac:dyDescent="0.2">
      <c r="A146" s="540">
        <v>3</v>
      </c>
      <c r="B146" s="543">
        <v>2</v>
      </c>
      <c r="C146" s="546">
        <v>1</v>
      </c>
      <c r="D146" s="548" t="s">
        <v>130</v>
      </c>
      <c r="E146" s="615" t="s">
        <v>131</v>
      </c>
      <c r="F146" s="555" t="s">
        <v>52</v>
      </c>
      <c r="G146" s="593" t="s">
        <v>132</v>
      </c>
      <c r="H146" s="211" t="s">
        <v>33</v>
      </c>
      <c r="I146" s="216">
        <f>J146+L146</f>
        <v>38.4</v>
      </c>
      <c r="J146" s="213">
        <f>32.9+10.5-5</f>
        <v>38.4</v>
      </c>
      <c r="K146" s="214">
        <v>0</v>
      </c>
      <c r="L146" s="215">
        <v>0</v>
      </c>
      <c r="M146" s="216">
        <v>23.4</v>
      </c>
      <c r="N146" s="213">
        <v>23.4</v>
      </c>
      <c r="O146" s="214">
        <v>0</v>
      </c>
      <c r="P146" s="215">
        <v>0</v>
      </c>
      <c r="Q146" s="216">
        <v>23.4</v>
      </c>
      <c r="R146" s="213">
        <v>23.4</v>
      </c>
      <c r="S146" s="214">
        <v>0</v>
      </c>
      <c r="T146" s="215">
        <v>0</v>
      </c>
      <c r="U146" s="216">
        <v>23.4</v>
      </c>
      <c r="V146" s="213">
        <v>23.4</v>
      </c>
      <c r="W146" s="214">
        <v>0</v>
      </c>
      <c r="X146" s="215">
        <v>0</v>
      </c>
      <c r="Y146" s="19"/>
      <c r="Z146" s="19"/>
      <c r="AA146" s="19"/>
      <c r="AB146" s="19">
        <f>P146-'[1]5 programa'!P136</f>
        <v>0</v>
      </c>
    </row>
    <row r="147" spans="1:28" ht="15.75" customHeight="1" x14ac:dyDescent="0.2">
      <c r="A147" s="541"/>
      <c r="B147" s="544"/>
      <c r="C147" s="546"/>
      <c r="D147" s="548"/>
      <c r="E147" s="550"/>
      <c r="F147" s="555"/>
      <c r="G147" s="634"/>
      <c r="H147" s="211" t="s">
        <v>41</v>
      </c>
      <c r="I147" s="216">
        <v>8.3000000000000007</v>
      </c>
      <c r="J147" s="213">
        <v>8.3000000000000007</v>
      </c>
      <c r="K147" s="214">
        <v>1.5</v>
      </c>
      <c r="L147" s="215"/>
      <c r="M147" s="216">
        <f>N147</f>
        <v>0.6</v>
      </c>
      <c r="N147" s="213">
        <f>0.6</f>
        <v>0.6</v>
      </c>
      <c r="O147" s="214">
        <v>0.6</v>
      </c>
      <c r="P147" s="215"/>
      <c r="Q147" s="216"/>
      <c r="R147" s="213"/>
      <c r="S147" s="214"/>
      <c r="T147" s="215"/>
      <c r="U147" s="216"/>
      <c r="V147" s="213"/>
      <c r="W147" s="214"/>
      <c r="X147" s="215"/>
      <c r="Y147" s="19"/>
      <c r="Z147" s="19"/>
      <c r="AA147" s="19"/>
      <c r="AB147" s="19">
        <f>P147-'[1]5 programa'!P137</f>
        <v>0</v>
      </c>
    </row>
    <row r="148" spans="1:28" ht="16.5" customHeight="1" x14ac:dyDescent="0.2">
      <c r="A148" s="541"/>
      <c r="B148" s="544"/>
      <c r="C148" s="546"/>
      <c r="D148" s="548"/>
      <c r="E148" s="554" t="s">
        <v>133</v>
      </c>
      <c r="F148" s="555"/>
      <c r="G148" s="634"/>
      <c r="H148" s="211" t="s">
        <v>33</v>
      </c>
      <c r="I148" s="216">
        <v>0</v>
      </c>
      <c r="J148" s="213">
        <v>0</v>
      </c>
      <c r="K148" s="214"/>
      <c r="L148" s="215">
        <v>0</v>
      </c>
      <c r="M148" s="216">
        <v>20</v>
      </c>
      <c r="N148" s="213">
        <v>20</v>
      </c>
      <c r="O148" s="214">
        <v>0</v>
      </c>
      <c r="P148" s="215">
        <v>0</v>
      </c>
      <c r="Q148" s="216">
        <v>20</v>
      </c>
      <c r="R148" s="213">
        <v>20</v>
      </c>
      <c r="S148" s="214">
        <v>0</v>
      </c>
      <c r="T148" s="215">
        <v>0</v>
      </c>
      <c r="U148" s="216">
        <v>20</v>
      </c>
      <c r="V148" s="213">
        <v>20</v>
      </c>
      <c r="W148" s="214">
        <v>0</v>
      </c>
      <c r="X148" s="215">
        <v>0</v>
      </c>
      <c r="Y148" s="19"/>
      <c r="Z148" s="19"/>
      <c r="AA148" s="19"/>
      <c r="AB148" s="19">
        <f>P148-'[1]5 programa'!P138</f>
        <v>0</v>
      </c>
    </row>
    <row r="149" spans="1:28" ht="16.5" customHeight="1" thickBot="1" x14ac:dyDescent="0.25">
      <c r="A149" s="541"/>
      <c r="B149" s="544"/>
      <c r="C149" s="546"/>
      <c r="D149" s="548"/>
      <c r="E149" s="554"/>
      <c r="F149" s="556"/>
      <c r="G149" s="594"/>
      <c r="H149" s="635" t="s">
        <v>41</v>
      </c>
      <c r="I149" s="351"/>
      <c r="J149" s="272"/>
      <c r="K149" s="274"/>
      <c r="L149" s="350"/>
      <c r="M149" s="270">
        <f>N149</f>
        <v>11.4</v>
      </c>
      <c r="N149" s="272">
        <v>11.4</v>
      </c>
      <c r="O149" s="274">
        <v>1.8</v>
      </c>
      <c r="P149" s="350"/>
      <c r="Q149" s="270"/>
      <c r="R149" s="272"/>
      <c r="S149" s="274"/>
      <c r="T149" s="350"/>
      <c r="U149" s="270"/>
      <c r="V149" s="272"/>
      <c r="W149" s="274"/>
      <c r="X149" s="275"/>
      <c r="Y149" s="19"/>
      <c r="Z149" s="19"/>
      <c r="AA149" s="19"/>
      <c r="AB149" s="19"/>
    </row>
    <row r="150" spans="1:28" ht="21.4" customHeight="1" thickBot="1" x14ac:dyDescent="0.25">
      <c r="A150" s="542"/>
      <c r="B150" s="545"/>
      <c r="C150" s="547"/>
      <c r="D150" s="549"/>
      <c r="E150" s="217"/>
      <c r="F150" s="551" t="s">
        <v>29</v>
      </c>
      <c r="G150" s="552"/>
      <c r="H150" s="553"/>
      <c r="I150" s="218">
        <f t="shared" ref="I150:I157" si="127">J150+L150</f>
        <v>46.7</v>
      </c>
      <c r="J150" s="219">
        <f>SUM(J146,J148,J147)</f>
        <v>46.7</v>
      </c>
      <c r="K150" s="219">
        <f t="shared" ref="K150:L150" si="128">SUM(K146,K148,K147)</f>
        <v>1.5</v>
      </c>
      <c r="L150" s="219">
        <f t="shared" si="128"/>
        <v>0</v>
      </c>
      <c r="M150" s="220">
        <f t="shared" ref="M150:M157" si="129">N150+P150</f>
        <v>55.4</v>
      </c>
      <c r="N150" s="219">
        <f>SUM(N146,N148:N149,N147)</f>
        <v>55.4</v>
      </c>
      <c r="O150" s="219">
        <f>SUM(O146,O148:O149,O147)</f>
        <v>2.4</v>
      </c>
      <c r="P150" s="219">
        <f t="shared" ref="P150" si="130">SUM(P146,P148,P147)</f>
        <v>0</v>
      </c>
      <c r="Q150" s="220">
        <f t="shared" ref="Q150" si="131">R150+T150</f>
        <v>43.4</v>
      </c>
      <c r="R150" s="219">
        <f>SUM(R146,R148,R147)</f>
        <v>43.4</v>
      </c>
      <c r="S150" s="219">
        <f t="shared" ref="S150:T150" si="132">SUM(S146,S148,S147)</f>
        <v>0</v>
      </c>
      <c r="T150" s="219">
        <f t="shared" si="132"/>
        <v>0</v>
      </c>
      <c r="U150" s="220">
        <f t="shared" ref="U150" si="133">V150+X150</f>
        <v>43.4</v>
      </c>
      <c r="V150" s="219">
        <f>SUM(V146,V148,V147)</f>
        <v>43.4</v>
      </c>
      <c r="W150" s="219">
        <f t="shared" ref="W150:X150" si="134">SUM(W146,W148,W147)</f>
        <v>0</v>
      </c>
      <c r="X150" s="221">
        <f t="shared" si="134"/>
        <v>0</v>
      </c>
      <c r="Y150" s="19"/>
      <c r="Z150" s="19"/>
      <c r="AA150" s="19"/>
      <c r="AB150" s="19">
        <f>P150-'[1]5 programa'!P139</f>
        <v>0</v>
      </c>
    </row>
    <row r="151" spans="1:28" ht="17.100000000000001" customHeight="1" x14ac:dyDescent="0.2">
      <c r="A151" s="540">
        <v>3</v>
      </c>
      <c r="B151" s="575">
        <v>2</v>
      </c>
      <c r="C151" s="577">
        <v>2</v>
      </c>
      <c r="D151" s="580" t="s">
        <v>135</v>
      </c>
      <c r="E151" s="582" t="s">
        <v>133</v>
      </c>
      <c r="F151" s="585" t="s">
        <v>52</v>
      </c>
      <c r="G151" s="557" t="s">
        <v>136</v>
      </c>
      <c r="H151" s="222" t="s">
        <v>33</v>
      </c>
      <c r="I151" s="223">
        <f>J151+L151</f>
        <v>128.9</v>
      </c>
      <c r="J151" s="224">
        <v>128.9</v>
      </c>
      <c r="K151" s="224">
        <v>97.3</v>
      </c>
      <c r="L151" s="225"/>
      <c r="M151" s="226">
        <f>N151+P151</f>
        <v>161.80000000000001</v>
      </c>
      <c r="N151" s="227">
        <v>161.80000000000001</v>
      </c>
      <c r="O151" s="227">
        <v>136.5</v>
      </c>
      <c r="P151" s="228"/>
      <c r="Q151" s="226">
        <v>174.4</v>
      </c>
      <c r="R151" s="227">
        <v>174.4</v>
      </c>
      <c r="S151" s="227">
        <v>149.1</v>
      </c>
      <c r="T151" s="228"/>
      <c r="U151" s="226">
        <v>174.4</v>
      </c>
      <c r="V151" s="227">
        <v>174.4</v>
      </c>
      <c r="W151" s="227">
        <v>149.1</v>
      </c>
      <c r="X151" s="228"/>
      <c r="Y151" s="19"/>
      <c r="Z151" s="19"/>
      <c r="AA151" s="19"/>
      <c r="AB151" s="19">
        <f>P151-'[1]5 programa'!P140</f>
        <v>0</v>
      </c>
    </row>
    <row r="152" spans="1:28" ht="17.100000000000001" customHeight="1" x14ac:dyDescent="0.2">
      <c r="A152" s="541"/>
      <c r="B152" s="576"/>
      <c r="C152" s="578"/>
      <c r="D152" s="520"/>
      <c r="E152" s="583"/>
      <c r="F152" s="586"/>
      <c r="G152" s="558"/>
      <c r="H152" s="229" t="s">
        <v>41</v>
      </c>
      <c r="I152" s="230"/>
      <c r="J152" s="231"/>
      <c r="K152" s="232"/>
      <c r="L152" s="233"/>
      <c r="M152" s="216">
        <v>1.5</v>
      </c>
      <c r="N152" s="234">
        <v>1.5</v>
      </c>
      <c r="O152" s="234">
        <v>1.5</v>
      </c>
      <c r="P152" s="235"/>
      <c r="Q152" s="216"/>
      <c r="R152" s="234"/>
      <c r="S152" s="234"/>
      <c r="T152" s="236"/>
      <c r="U152" s="216"/>
      <c r="V152" s="234"/>
      <c r="W152" s="234"/>
      <c r="X152" s="236"/>
      <c r="Y152" s="19"/>
      <c r="Z152" s="19"/>
      <c r="AA152" s="19"/>
      <c r="AB152" s="19">
        <f>P152-'[1]5 programa'!P141</f>
        <v>0</v>
      </c>
    </row>
    <row r="153" spans="1:28" ht="17.100000000000001" customHeight="1" x14ac:dyDescent="0.2">
      <c r="A153" s="541"/>
      <c r="B153" s="576"/>
      <c r="C153" s="578"/>
      <c r="D153" s="520"/>
      <c r="E153" s="583"/>
      <c r="F153" s="586"/>
      <c r="G153" s="558"/>
      <c r="H153" s="237" t="s">
        <v>66</v>
      </c>
      <c r="I153" s="238">
        <v>42.9</v>
      </c>
      <c r="J153" s="239">
        <v>42.9</v>
      </c>
      <c r="K153" s="240">
        <v>13.5</v>
      </c>
      <c r="L153" s="241"/>
      <c r="M153" s="212">
        <v>53.7</v>
      </c>
      <c r="N153" s="242">
        <v>53.7</v>
      </c>
      <c r="O153" s="242">
        <v>25.7</v>
      </c>
      <c r="P153" s="243"/>
      <c r="Q153" s="212">
        <v>53.7</v>
      </c>
      <c r="R153" s="242">
        <v>53.7</v>
      </c>
      <c r="S153" s="242">
        <v>25.7</v>
      </c>
      <c r="T153" s="244"/>
      <c r="U153" s="212">
        <v>53.7</v>
      </c>
      <c r="V153" s="242">
        <v>53.7</v>
      </c>
      <c r="W153" s="242">
        <v>25.7</v>
      </c>
      <c r="X153" s="244"/>
      <c r="Y153" s="19"/>
      <c r="Z153" s="19"/>
      <c r="AA153" s="19"/>
      <c r="AB153" s="19">
        <f>P153-'[1]5 programa'!P142</f>
        <v>0</v>
      </c>
    </row>
    <row r="154" spans="1:28" ht="17.100000000000001" customHeight="1" thickBot="1" x14ac:dyDescent="0.25">
      <c r="A154" s="541"/>
      <c r="B154" s="576"/>
      <c r="C154" s="578"/>
      <c r="D154" s="520"/>
      <c r="E154" s="583"/>
      <c r="F154" s="587"/>
      <c r="G154" s="559"/>
      <c r="H154" s="245" t="s">
        <v>64</v>
      </c>
      <c r="I154" s="246">
        <v>0.9</v>
      </c>
      <c r="J154" s="247">
        <v>0.9</v>
      </c>
      <c r="K154" s="248"/>
      <c r="L154" s="249"/>
      <c r="M154" s="216">
        <v>0.9</v>
      </c>
      <c r="N154" s="250">
        <v>0.9</v>
      </c>
      <c r="O154" s="250"/>
      <c r="P154" s="251"/>
      <c r="Q154" s="216">
        <v>0.9</v>
      </c>
      <c r="R154" s="250">
        <v>0.9</v>
      </c>
      <c r="S154" s="250"/>
      <c r="T154" s="252"/>
      <c r="U154" s="216"/>
      <c r="V154" s="250"/>
      <c r="W154" s="250"/>
      <c r="X154" s="252"/>
      <c r="Y154" s="19"/>
      <c r="Z154" s="19"/>
      <c r="AA154" s="19"/>
      <c r="AB154" s="19">
        <f>P154-'[1]5 programa'!P143</f>
        <v>0</v>
      </c>
    </row>
    <row r="155" spans="1:28" ht="17.25" customHeight="1" thickBot="1" x14ac:dyDescent="0.25">
      <c r="A155" s="542"/>
      <c r="B155" s="576"/>
      <c r="C155" s="579"/>
      <c r="D155" s="581"/>
      <c r="E155" s="584"/>
      <c r="F155" s="560" t="s">
        <v>29</v>
      </c>
      <c r="G155" s="561"/>
      <c r="H155" s="562"/>
      <c r="I155" s="218">
        <f t="shared" si="127"/>
        <v>172.70000000000002</v>
      </c>
      <c r="J155" s="253">
        <f>SUM(J151:J154)</f>
        <v>172.70000000000002</v>
      </c>
      <c r="K155" s="253">
        <f>SUM(K151:K154)</f>
        <v>110.8</v>
      </c>
      <c r="L155" s="254">
        <f>L151+L154</f>
        <v>0</v>
      </c>
      <c r="M155" s="218">
        <f t="shared" si="129"/>
        <v>217.9</v>
      </c>
      <c r="N155" s="253">
        <f>SUM(N151:N154)</f>
        <v>217.9</v>
      </c>
      <c r="O155" s="253">
        <f>SUM(O151:O154)</f>
        <v>163.69999999999999</v>
      </c>
      <c r="P155" s="253">
        <f>P151+P154</f>
        <v>0</v>
      </c>
      <c r="Q155" s="255">
        <f t="shared" ref="Q155:Q157" si="135">R155+T155</f>
        <v>229.00000000000003</v>
      </c>
      <c r="R155" s="253">
        <f>SUM(R151:R154)</f>
        <v>229.00000000000003</v>
      </c>
      <c r="S155" s="253">
        <f>SUM(S151:S154)</f>
        <v>174.79999999999998</v>
      </c>
      <c r="T155" s="254">
        <f>T151+T154</f>
        <v>0</v>
      </c>
      <c r="U155" s="255">
        <f t="shared" ref="U155:U157" si="136">V155+X155</f>
        <v>228.10000000000002</v>
      </c>
      <c r="V155" s="253">
        <f>SUM(V151:V154)</f>
        <v>228.10000000000002</v>
      </c>
      <c r="W155" s="253">
        <f>SUM(W151:W154)</f>
        <v>174.79999999999998</v>
      </c>
      <c r="X155" s="254">
        <f>X151+X154</f>
        <v>0</v>
      </c>
      <c r="Y155" s="19"/>
      <c r="Z155" s="19"/>
      <c r="AA155" s="19"/>
      <c r="AB155" s="19">
        <f>P155-'[1]5 programa'!P144</f>
        <v>0</v>
      </c>
    </row>
    <row r="156" spans="1:28" ht="13.5" thickBot="1" x14ac:dyDescent="0.25">
      <c r="A156" s="256">
        <v>3</v>
      </c>
      <c r="B156" s="257">
        <v>2</v>
      </c>
      <c r="C156" s="563" t="s">
        <v>137</v>
      </c>
      <c r="D156" s="564"/>
      <c r="E156" s="564"/>
      <c r="F156" s="564"/>
      <c r="G156" s="564"/>
      <c r="H156" s="565"/>
      <c r="I156" s="258">
        <f t="shared" si="127"/>
        <v>219.40000000000003</v>
      </c>
      <c r="J156" s="259">
        <f>J150+J155</f>
        <v>219.40000000000003</v>
      </c>
      <c r="K156" s="259">
        <f>K150+K155</f>
        <v>112.3</v>
      </c>
      <c r="L156" s="260">
        <f>L150+L155</f>
        <v>0</v>
      </c>
      <c r="M156" s="258">
        <f t="shared" si="129"/>
        <v>273.3</v>
      </c>
      <c r="N156" s="259">
        <f>N150+N155</f>
        <v>273.3</v>
      </c>
      <c r="O156" s="259">
        <f>O150+O155</f>
        <v>166.1</v>
      </c>
      <c r="P156" s="260">
        <f>P150+P155</f>
        <v>0</v>
      </c>
      <c r="Q156" s="258">
        <f t="shared" si="135"/>
        <v>272.40000000000003</v>
      </c>
      <c r="R156" s="259">
        <f>R150+R155</f>
        <v>272.40000000000003</v>
      </c>
      <c r="S156" s="259">
        <f>S150+S155</f>
        <v>174.79999999999998</v>
      </c>
      <c r="T156" s="260">
        <f>T150+T155</f>
        <v>0</v>
      </c>
      <c r="U156" s="258">
        <f t="shared" si="136"/>
        <v>271.5</v>
      </c>
      <c r="V156" s="259">
        <f>V150+V155</f>
        <v>271.5</v>
      </c>
      <c r="W156" s="259">
        <f>W150+W155</f>
        <v>174.79999999999998</v>
      </c>
      <c r="X156" s="260">
        <f>X150+X155</f>
        <v>0</v>
      </c>
      <c r="Y156" s="19"/>
      <c r="Z156" s="19"/>
      <c r="AA156" s="19"/>
      <c r="AB156" s="19">
        <f>P156-'[1]5 programa'!P145</f>
        <v>0</v>
      </c>
    </row>
    <row r="157" spans="1:28" ht="13.5" thickBot="1" x14ac:dyDescent="0.25">
      <c r="A157" s="261">
        <v>3</v>
      </c>
      <c r="B157" s="566" t="s">
        <v>58</v>
      </c>
      <c r="C157" s="567"/>
      <c r="D157" s="567"/>
      <c r="E157" s="567"/>
      <c r="F157" s="567"/>
      <c r="G157" s="567"/>
      <c r="H157" s="568"/>
      <c r="I157" s="65">
        <f t="shared" si="127"/>
        <v>262.3</v>
      </c>
      <c r="J157" s="66">
        <f>J156+J144</f>
        <v>262.3</v>
      </c>
      <c r="K157" s="66">
        <f>K156+K144</f>
        <v>154.19999999999999</v>
      </c>
      <c r="L157" s="66">
        <f>L156+L144</f>
        <v>0</v>
      </c>
      <c r="M157" s="67">
        <f t="shared" si="129"/>
        <v>444.1</v>
      </c>
      <c r="N157" s="66">
        <f>N156+N144</f>
        <v>444.1</v>
      </c>
      <c r="O157" s="66">
        <f>O156+O144</f>
        <v>291.3</v>
      </c>
      <c r="P157" s="66">
        <f>P156+P144</f>
        <v>0</v>
      </c>
      <c r="Q157" s="67">
        <f t="shared" si="135"/>
        <v>348.70000000000005</v>
      </c>
      <c r="R157" s="66">
        <f>R156+R144</f>
        <v>348.70000000000005</v>
      </c>
      <c r="S157" s="66">
        <f>S156+S144</f>
        <v>249.2</v>
      </c>
      <c r="T157" s="66">
        <f>T156+T144</f>
        <v>0</v>
      </c>
      <c r="U157" s="67">
        <f t="shared" si="136"/>
        <v>347.8</v>
      </c>
      <c r="V157" s="66">
        <f>V156+V144</f>
        <v>347.8</v>
      </c>
      <c r="W157" s="66">
        <f>W156+W144</f>
        <v>174.79999999999998</v>
      </c>
      <c r="X157" s="68">
        <f>X156+X144</f>
        <v>0</v>
      </c>
      <c r="Y157" s="19"/>
      <c r="Z157" s="19"/>
      <c r="AA157" s="19"/>
      <c r="AB157" s="19">
        <f>P157-'[1]5 programa'!P146</f>
        <v>0</v>
      </c>
    </row>
    <row r="158" spans="1:28" ht="15" customHeight="1" thickBot="1" x14ac:dyDescent="0.25">
      <c r="A158" s="261">
        <v>4</v>
      </c>
      <c r="B158" s="569" t="s">
        <v>138</v>
      </c>
      <c r="C158" s="570"/>
      <c r="D158" s="570"/>
      <c r="E158" s="570"/>
      <c r="F158" s="570"/>
      <c r="G158" s="570"/>
      <c r="H158" s="570"/>
      <c r="I158" s="570"/>
      <c r="J158" s="570"/>
      <c r="K158" s="570"/>
      <c r="L158" s="570"/>
      <c r="M158" s="570"/>
      <c r="N158" s="570"/>
      <c r="O158" s="570"/>
      <c r="P158" s="570"/>
      <c r="Q158" s="570"/>
      <c r="R158" s="570"/>
      <c r="S158" s="570"/>
      <c r="T158" s="570"/>
      <c r="U158" s="570"/>
      <c r="V158" s="570"/>
      <c r="W158" s="570"/>
      <c r="X158" s="571"/>
      <c r="Y158" s="19"/>
      <c r="Z158" s="19"/>
      <c r="AA158" s="19"/>
      <c r="AB158" s="19">
        <f>P158-'[1]5 programa'!P147</f>
        <v>0</v>
      </c>
    </row>
    <row r="159" spans="1:28" ht="17.100000000000001" customHeight="1" thickBot="1" x14ac:dyDescent="0.25">
      <c r="A159" s="209">
        <v>4</v>
      </c>
      <c r="B159" s="262">
        <v>1</v>
      </c>
      <c r="C159" s="572" t="s">
        <v>139</v>
      </c>
      <c r="D159" s="573"/>
      <c r="E159" s="573"/>
      <c r="F159" s="573"/>
      <c r="G159" s="573"/>
      <c r="H159" s="573"/>
      <c r="I159" s="573"/>
      <c r="J159" s="573"/>
      <c r="K159" s="573"/>
      <c r="L159" s="573"/>
      <c r="M159" s="573"/>
      <c r="N159" s="573"/>
      <c r="O159" s="573"/>
      <c r="P159" s="573"/>
      <c r="Q159" s="573"/>
      <c r="R159" s="573"/>
      <c r="S159" s="573"/>
      <c r="T159" s="573"/>
      <c r="U159" s="573"/>
      <c r="V159" s="573"/>
      <c r="W159" s="573"/>
      <c r="X159" s="574"/>
      <c r="Y159" s="19"/>
      <c r="Z159" s="19"/>
      <c r="AA159" s="19"/>
      <c r="AB159" s="19">
        <f>P159-'[1]5 programa'!P148</f>
        <v>0</v>
      </c>
    </row>
    <row r="160" spans="1:28" ht="18.75" customHeight="1" x14ac:dyDescent="0.2">
      <c r="A160" s="540">
        <v>4</v>
      </c>
      <c r="B160" s="545">
        <v>1</v>
      </c>
      <c r="C160" s="547">
        <v>1</v>
      </c>
      <c r="D160" s="549" t="s">
        <v>140</v>
      </c>
      <c r="E160" s="591" t="s">
        <v>117</v>
      </c>
      <c r="F160" s="593" t="s">
        <v>141</v>
      </c>
      <c r="G160" s="593" t="s">
        <v>142</v>
      </c>
      <c r="H160" s="263" t="s">
        <v>66</v>
      </c>
      <c r="I160" s="226">
        <v>60</v>
      </c>
      <c r="J160" s="264">
        <v>60</v>
      </c>
      <c r="K160" s="265">
        <v>0</v>
      </c>
      <c r="L160" s="266">
        <v>0</v>
      </c>
      <c r="M160" s="226"/>
      <c r="N160" s="264"/>
      <c r="O160" s="265">
        <v>0</v>
      </c>
      <c r="P160" s="266">
        <v>0</v>
      </c>
      <c r="Q160" s="226"/>
      <c r="R160" s="264"/>
      <c r="S160" s="265">
        <v>0</v>
      </c>
      <c r="T160" s="266">
        <v>0</v>
      </c>
      <c r="U160" s="226"/>
      <c r="V160" s="264"/>
      <c r="W160" s="265">
        <v>0</v>
      </c>
      <c r="X160" s="266">
        <v>0</v>
      </c>
      <c r="Y160" s="19"/>
      <c r="Z160" s="19"/>
      <c r="AA160" s="19"/>
      <c r="AB160" s="19">
        <f>P160-'[1]5 programa'!P149</f>
        <v>0</v>
      </c>
    </row>
    <row r="161" spans="1:36" ht="16.5" customHeight="1" thickBot="1" x14ac:dyDescent="0.25">
      <c r="A161" s="541"/>
      <c r="B161" s="545"/>
      <c r="C161" s="547"/>
      <c r="D161" s="549"/>
      <c r="E161" s="591"/>
      <c r="F161" s="594"/>
      <c r="G161" s="594"/>
      <c r="H161" s="92" t="s">
        <v>33</v>
      </c>
      <c r="I161" s="267">
        <v>97.5</v>
      </c>
      <c r="J161" s="268">
        <v>97.5</v>
      </c>
      <c r="K161" s="268"/>
      <c r="L161" s="269"/>
      <c r="M161" s="270">
        <v>143.6</v>
      </c>
      <c r="N161" s="268">
        <v>143.6</v>
      </c>
      <c r="O161" s="268"/>
      <c r="P161" s="269"/>
      <c r="Q161" s="271">
        <v>143.6</v>
      </c>
      <c r="R161" s="272">
        <v>143.6</v>
      </c>
      <c r="S161" s="272"/>
      <c r="T161" s="273"/>
      <c r="U161" s="271">
        <v>143.6</v>
      </c>
      <c r="V161" s="272">
        <v>143.6</v>
      </c>
      <c r="W161" s="274"/>
      <c r="X161" s="275"/>
      <c r="Y161" s="19"/>
      <c r="Z161" s="19"/>
      <c r="AA161" s="19"/>
      <c r="AB161" s="19">
        <f>P161-'[1]5 programa'!P150</f>
        <v>0</v>
      </c>
    </row>
    <row r="162" spans="1:36" ht="18" customHeight="1" thickBot="1" x14ac:dyDescent="0.25">
      <c r="A162" s="542"/>
      <c r="B162" s="588"/>
      <c r="C162" s="589"/>
      <c r="D162" s="590"/>
      <c r="E162" s="592"/>
      <c r="F162" s="551" t="s">
        <v>29</v>
      </c>
      <c r="G162" s="552"/>
      <c r="H162" s="553"/>
      <c r="I162" s="218">
        <f t="shared" ref="I162" si="137">J162+L162</f>
        <v>157.5</v>
      </c>
      <c r="J162" s="253">
        <f>J160+J161</f>
        <v>157.5</v>
      </c>
      <c r="K162" s="253">
        <f>K160+K161</f>
        <v>0</v>
      </c>
      <c r="L162" s="253">
        <f>L160+L161</f>
        <v>0</v>
      </c>
      <c r="M162" s="220">
        <f t="shared" ref="M162" si="138">N162+P162</f>
        <v>143.6</v>
      </c>
      <c r="N162" s="253">
        <f>N160+N161</f>
        <v>143.6</v>
      </c>
      <c r="O162" s="253">
        <f>O160+O161</f>
        <v>0</v>
      </c>
      <c r="P162" s="253">
        <f>P160+P161</f>
        <v>0</v>
      </c>
      <c r="Q162" s="220">
        <f t="shared" ref="Q162" si="139">R162+T162</f>
        <v>143.6</v>
      </c>
      <c r="R162" s="253">
        <f>R160+R161</f>
        <v>143.6</v>
      </c>
      <c r="S162" s="253">
        <f>S160+S161</f>
        <v>0</v>
      </c>
      <c r="T162" s="254">
        <f>T160+T161</f>
        <v>0</v>
      </c>
      <c r="U162" s="220">
        <f t="shared" ref="U162" si="140">V162+X162</f>
        <v>143.6</v>
      </c>
      <c r="V162" s="253">
        <f>V160+V161</f>
        <v>143.6</v>
      </c>
      <c r="W162" s="253">
        <f>W160+W161</f>
        <v>0</v>
      </c>
      <c r="X162" s="254">
        <f>X160+X161</f>
        <v>0</v>
      </c>
      <c r="Y162" s="19"/>
      <c r="Z162" s="19"/>
      <c r="AA162" s="19"/>
      <c r="AB162" s="19">
        <f>P162-'[1]5 programa'!P151</f>
        <v>0</v>
      </c>
    </row>
    <row r="163" spans="1:36" ht="23.25" customHeight="1" thickBot="1" x14ac:dyDescent="0.25">
      <c r="A163" s="540">
        <v>4</v>
      </c>
      <c r="B163" s="575">
        <v>1</v>
      </c>
      <c r="C163" s="577">
        <v>2</v>
      </c>
      <c r="D163" s="580" t="s">
        <v>143</v>
      </c>
      <c r="E163" s="582">
        <v>7</v>
      </c>
      <c r="F163" s="276" t="s">
        <v>141</v>
      </c>
      <c r="G163" s="277" t="s">
        <v>144</v>
      </c>
      <c r="H163" s="222" t="s">
        <v>41</v>
      </c>
      <c r="I163" s="226">
        <f>J163+L163</f>
        <v>42.800000000000004</v>
      </c>
      <c r="J163" s="227">
        <f>40.1+2.7</f>
        <v>42.800000000000004</v>
      </c>
      <c r="K163" s="227">
        <v>0.8</v>
      </c>
      <c r="L163" s="228"/>
      <c r="M163" s="226">
        <f>N163+P163</f>
        <v>44.6</v>
      </c>
      <c r="N163" s="227">
        <f>43+1.6</f>
        <v>44.6</v>
      </c>
      <c r="O163" s="227">
        <v>0.8</v>
      </c>
      <c r="P163" s="228"/>
      <c r="Q163" s="226">
        <v>43</v>
      </c>
      <c r="R163" s="227">
        <v>43</v>
      </c>
      <c r="S163" s="227">
        <v>0.8</v>
      </c>
      <c r="T163" s="228"/>
      <c r="U163" s="226">
        <v>43</v>
      </c>
      <c r="V163" s="227">
        <v>43</v>
      </c>
      <c r="W163" s="227">
        <v>0.8</v>
      </c>
      <c r="X163" s="228"/>
      <c r="Y163" s="19"/>
      <c r="Z163" s="19"/>
      <c r="AA163" s="19"/>
      <c r="AB163" s="19">
        <f>P163-'[1]5 programa'!P152</f>
        <v>0</v>
      </c>
    </row>
    <row r="164" spans="1:36" ht="21.75" customHeight="1" thickBot="1" x14ac:dyDescent="0.25">
      <c r="A164" s="542"/>
      <c r="B164" s="595"/>
      <c r="C164" s="579"/>
      <c r="D164" s="581"/>
      <c r="E164" s="584"/>
      <c r="F164" s="560" t="s">
        <v>29</v>
      </c>
      <c r="G164" s="561"/>
      <c r="H164" s="562"/>
      <c r="I164" s="218">
        <f t="shared" ref="I164:I173" si="141">J164+L164</f>
        <v>42.800000000000004</v>
      </c>
      <c r="J164" s="253">
        <f>J163</f>
        <v>42.800000000000004</v>
      </c>
      <c r="K164" s="253">
        <f>K163</f>
        <v>0.8</v>
      </c>
      <c r="L164" s="254">
        <f>L163</f>
        <v>0</v>
      </c>
      <c r="M164" s="218">
        <f t="shared" ref="M164:M173" si="142">N164+P164</f>
        <v>44.6</v>
      </c>
      <c r="N164" s="253">
        <f>N163</f>
        <v>44.6</v>
      </c>
      <c r="O164" s="253">
        <v>0.8</v>
      </c>
      <c r="P164" s="253">
        <f>P163</f>
        <v>0</v>
      </c>
      <c r="Q164" s="255">
        <f t="shared" ref="Q164" si="143">R164+T164</f>
        <v>43</v>
      </c>
      <c r="R164" s="253">
        <f>R163</f>
        <v>43</v>
      </c>
      <c r="S164" s="253">
        <f>S163</f>
        <v>0.8</v>
      </c>
      <c r="T164" s="254">
        <f>T163</f>
        <v>0</v>
      </c>
      <c r="U164" s="255">
        <f t="shared" ref="U164:U173" si="144">V164+X164</f>
        <v>43</v>
      </c>
      <c r="V164" s="253">
        <f>V163</f>
        <v>43</v>
      </c>
      <c r="W164" s="253">
        <f>W163</f>
        <v>0.8</v>
      </c>
      <c r="X164" s="254">
        <f>X163</f>
        <v>0</v>
      </c>
      <c r="Y164" s="19"/>
      <c r="Z164" s="19"/>
      <c r="AA164" s="19"/>
      <c r="AB164" s="19">
        <f>P164-'[1]5 programa'!P153</f>
        <v>0</v>
      </c>
    </row>
    <row r="165" spans="1:36" ht="21" customHeight="1" thickBot="1" x14ac:dyDescent="0.25">
      <c r="A165" s="540">
        <v>4</v>
      </c>
      <c r="B165" s="545">
        <v>1</v>
      </c>
      <c r="C165" s="547">
        <v>3</v>
      </c>
      <c r="D165" s="549" t="s">
        <v>145</v>
      </c>
      <c r="E165" s="591" t="s">
        <v>117</v>
      </c>
      <c r="F165" s="278" t="s">
        <v>141</v>
      </c>
      <c r="G165" s="279" t="s">
        <v>146</v>
      </c>
      <c r="H165" s="211" t="s">
        <v>33</v>
      </c>
      <c r="I165" s="226">
        <v>94.7</v>
      </c>
      <c r="J165" s="213">
        <v>94.7</v>
      </c>
      <c r="K165" s="214">
        <v>0</v>
      </c>
      <c r="L165" s="215">
        <v>0</v>
      </c>
      <c r="M165" s="226">
        <f>N165</f>
        <v>150</v>
      </c>
      <c r="N165" s="213">
        <f>100+50</f>
        <v>150</v>
      </c>
      <c r="O165" s="214">
        <v>0</v>
      </c>
      <c r="P165" s="215">
        <v>0</v>
      </c>
      <c r="Q165" s="226">
        <v>100</v>
      </c>
      <c r="R165" s="213">
        <v>100</v>
      </c>
      <c r="S165" s="280">
        <v>0</v>
      </c>
      <c r="T165" s="215">
        <v>0</v>
      </c>
      <c r="U165" s="226"/>
      <c r="V165" s="213"/>
      <c r="W165" s="280">
        <v>0</v>
      </c>
      <c r="X165" s="215">
        <v>0</v>
      </c>
      <c r="Y165" s="19"/>
      <c r="Z165" s="19"/>
      <c r="AA165" s="19"/>
      <c r="AB165" s="19">
        <f>P165-'[1]5 programa'!P154</f>
        <v>0</v>
      </c>
    </row>
    <row r="166" spans="1:36" ht="21.4" customHeight="1" thickBot="1" x14ac:dyDescent="0.25">
      <c r="A166" s="542"/>
      <c r="B166" s="588"/>
      <c r="C166" s="589"/>
      <c r="D166" s="590"/>
      <c r="E166" s="592"/>
      <c r="F166" s="551" t="s">
        <v>29</v>
      </c>
      <c r="G166" s="552"/>
      <c r="H166" s="553"/>
      <c r="I166" s="218">
        <f t="shared" ref="I166" si="145">J166+L166</f>
        <v>94.7</v>
      </c>
      <c r="J166" s="219">
        <f>SUM(J165)</f>
        <v>94.7</v>
      </c>
      <c r="K166" s="219">
        <f>SUM(K165)</f>
        <v>0</v>
      </c>
      <c r="L166" s="219">
        <f>SUM(L165)</f>
        <v>0</v>
      </c>
      <c r="M166" s="220">
        <f t="shared" ref="M166" si="146">N166+P166</f>
        <v>150</v>
      </c>
      <c r="N166" s="219">
        <f>SUM(N165)</f>
        <v>150</v>
      </c>
      <c r="O166" s="219">
        <f>SUM(O165)</f>
        <v>0</v>
      </c>
      <c r="P166" s="219">
        <f>SUM(P165)</f>
        <v>0</v>
      </c>
      <c r="Q166" s="220">
        <f t="shared" ref="Q166" si="147">R166+T166</f>
        <v>100</v>
      </c>
      <c r="R166" s="219">
        <f>SUM(R165)</f>
        <v>100</v>
      </c>
      <c r="S166" s="219">
        <f>SUM(S165)</f>
        <v>0</v>
      </c>
      <c r="T166" s="221">
        <f>SUM(T165)</f>
        <v>0</v>
      </c>
      <c r="U166" s="220">
        <f t="shared" ref="U166" si="148">V166+X166</f>
        <v>0</v>
      </c>
      <c r="V166" s="219">
        <f>SUM(V165)</f>
        <v>0</v>
      </c>
      <c r="W166" s="219">
        <f>SUM(W165)</f>
        <v>0</v>
      </c>
      <c r="X166" s="221">
        <f>SUM(X165)</f>
        <v>0</v>
      </c>
      <c r="Y166" s="19"/>
      <c r="Z166" s="19"/>
      <c r="AA166" s="19"/>
      <c r="AB166" s="19">
        <f>P166-'[1]5 programa'!P155</f>
        <v>0</v>
      </c>
    </row>
    <row r="167" spans="1:36" ht="20.25" customHeight="1" x14ac:dyDescent="0.2">
      <c r="A167" s="540">
        <v>4</v>
      </c>
      <c r="B167" s="575">
        <v>1</v>
      </c>
      <c r="C167" s="577">
        <v>4</v>
      </c>
      <c r="D167" s="506" t="s">
        <v>147</v>
      </c>
      <c r="E167" s="582">
        <v>7</v>
      </c>
      <c r="F167" s="585" t="s">
        <v>141</v>
      </c>
      <c r="G167" s="557" t="s">
        <v>148</v>
      </c>
      <c r="H167" s="222" t="s">
        <v>33</v>
      </c>
      <c r="I167" s="226">
        <v>50</v>
      </c>
      <c r="J167" s="227">
        <v>50</v>
      </c>
      <c r="K167" s="227">
        <v>0</v>
      </c>
      <c r="L167" s="228"/>
      <c r="M167" s="281">
        <v>100</v>
      </c>
      <c r="N167" s="282">
        <v>100</v>
      </c>
      <c r="O167" s="227">
        <v>0</v>
      </c>
      <c r="P167" s="228"/>
      <c r="Q167" s="226">
        <v>75</v>
      </c>
      <c r="R167" s="227">
        <v>75</v>
      </c>
      <c r="S167" s="227">
        <v>0</v>
      </c>
      <c r="T167" s="228"/>
      <c r="U167" s="226">
        <v>100</v>
      </c>
      <c r="V167" s="227">
        <v>100</v>
      </c>
      <c r="W167" s="227">
        <v>0</v>
      </c>
      <c r="X167" s="228"/>
      <c r="Y167" s="19"/>
      <c r="Z167" s="19"/>
      <c r="AA167" s="19"/>
      <c r="AB167" s="19">
        <f>P167-'[1]5 programa'!P156</f>
        <v>0</v>
      </c>
    </row>
    <row r="168" spans="1:36" ht="16.5" customHeight="1" thickBot="1" x14ac:dyDescent="0.25">
      <c r="A168" s="541"/>
      <c r="B168" s="576"/>
      <c r="C168" s="578"/>
      <c r="D168" s="507"/>
      <c r="E168" s="583"/>
      <c r="F168" s="586"/>
      <c r="G168" s="558"/>
      <c r="H168" s="237" t="s">
        <v>66</v>
      </c>
      <c r="I168" s="212">
        <v>25</v>
      </c>
      <c r="J168" s="242">
        <v>25</v>
      </c>
      <c r="K168" s="243">
        <v>0</v>
      </c>
      <c r="L168" s="244"/>
      <c r="M168" s="283">
        <f>N168+P168</f>
        <v>50</v>
      </c>
      <c r="N168" s="284">
        <v>50</v>
      </c>
      <c r="O168" s="242">
        <v>0</v>
      </c>
      <c r="P168" s="243"/>
      <c r="Q168" s="212">
        <v>25</v>
      </c>
      <c r="R168" s="242">
        <v>25</v>
      </c>
      <c r="S168" s="242">
        <v>0</v>
      </c>
      <c r="T168" s="244"/>
      <c r="U168" s="212"/>
      <c r="V168" s="242"/>
      <c r="W168" s="242">
        <v>0</v>
      </c>
      <c r="X168" s="244"/>
      <c r="Y168" s="19"/>
      <c r="Z168" s="19"/>
      <c r="AA168" s="19"/>
      <c r="AB168" s="19">
        <f>P168-'[1]5 programa'!P157</f>
        <v>0</v>
      </c>
    </row>
    <row r="169" spans="1:36" ht="17.850000000000001" customHeight="1" thickBot="1" x14ac:dyDescent="0.25">
      <c r="A169" s="542"/>
      <c r="B169" s="595"/>
      <c r="C169" s="579"/>
      <c r="D169" s="508"/>
      <c r="E169" s="584"/>
      <c r="F169" s="560" t="s">
        <v>29</v>
      </c>
      <c r="G169" s="561"/>
      <c r="H169" s="562"/>
      <c r="I169" s="218">
        <f t="shared" ref="I169" si="149">J169+L169</f>
        <v>75</v>
      </c>
      <c r="J169" s="253">
        <f>J167+J168</f>
        <v>75</v>
      </c>
      <c r="K169" s="253">
        <f>K167+K168</f>
        <v>0</v>
      </c>
      <c r="L169" s="254">
        <f>L167</f>
        <v>0</v>
      </c>
      <c r="M169" s="218">
        <f t="shared" ref="M169" si="150">N169+P169</f>
        <v>150</v>
      </c>
      <c r="N169" s="253">
        <f>N167+N168</f>
        <v>150</v>
      </c>
      <c r="O169" s="253">
        <f>O167+O168</f>
        <v>0</v>
      </c>
      <c r="P169" s="253">
        <f>P167+P168</f>
        <v>0</v>
      </c>
      <c r="Q169" s="255">
        <f t="shared" ref="Q169:Q173" si="151">R169+T169</f>
        <v>100</v>
      </c>
      <c r="R169" s="253">
        <f>R167+R168</f>
        <v>100</v>
      </c>
      <c r="S169" s="253">
        <f>S167+S168</f>
        <v>0</v>
      </c>
      <c r="T169" s="254">
        <f>T167+T168</f>
        <v>0</v>
      </c>
      <c r="U169" s="255">
        <f t="shared" ref="U169" si="152">V169+X169</f>
        <v>100</v>
      </c>
      <c r="V169" s="253">
        <f>V167+V168</f>
        <v>100</v>
      </c>
      <c r="W169" s="253">
        <f>W167+W168</f>
        <v>0</v>
      </c>
      <c r="X169" s="254">
        <f>X167+X168</f>
        <v>0</v>
      </c>
      <c r="Y169" s="19"/>
      <c r="Z169" s="19"/>
      <c r="AA169" s="19"/>
      <c r="AB169" s="19">
        <f>P169-'[1]5 programa'!P158</f>
        <v>0</v>
      </c>
    </row>
    <row r="170" spans="1:36" ht="27" customHeight="1" thickBot="1" x14ac:dyDescent="0.25">
      <c r="A170" s="540">
        <v>4</v>
      </c>
      <c r="B170" s="545">
        <v>1</v>
      </c>
      <c r="C170" s="547">
        <v>5</v>
      </c>
      <c r="D170" s="549" t="s">
        <v>149</v>
      </c>
      <c r="E170" s="591" t="s">
        <v>117</v>
      </c>
      <c r="F170" s="278" t="s">
        <v>150</v>
      </c>
      <c r="G170" s="279" t="s">
        <v>134</v>
      </c>
      <c r="H170" s="211" t="s">
        <v>33</v>
      </c>
      <c r="I170" s="223">
        <v>42.6</v>
      </c>
      <c r="J170" s="264">
        <v>42.6</v>
      </c>
      <c r="K170" s="285">
        <v>0</v>
      </c>
      <c r="L170" s="286">
        <v>0</v>
      </c>
      <c r="M170" s="226"/>
      <c r="N170" s="213"/>
      <c r="O170" s="214">
        <v>0</v>
      </c>
      <c r="P170" s="215">
        <v>0</v>
      </c>
      <c r="Q170" s="226"/>
      <c r="R170" s="213"/>
      <c r="S170" s="214">
        <v>0</v>
      </c>
      <c r="T170" s="215">
        <v>0</v>
      </c>
      <c r="U170" s="226"/>
      <c r="V170" s="213"/>
      <c r="W170" s="280">
        <v>0</v>
      </c>
      <c r="X170" s="215">
        <v>0</v>
      </c>
      <c r="Y170" s="19"/>
      <c r="Z170" s="19"/>
      <c r="AA170" s="19"/>
      <c r="AB170" s="19">
        <f>P170-'[1]5 programa'!P159</f>
        <v>0</v>
      </c>
    </row>
    <row r="171" spans="1:36" ht="27" customHeight="1" thickBot="1" x14ac:dyDescent="0.25">
      <c r="A171" s="542"/>
      <c r="B171" s="588"/>
      <c r="C171" s="589"/>
      <c r="D171" s="590"/>
      <c r="E171" s="592"/>
      <c r="F171" s="551" t="s">
        <v>29</v>
      </c>
      <c r="G171" s="552"/>
      <c r="H171" s="553"/>
      <c r="I171" s="287">
        <f>J171+L171</f>
        <v>42.6</v>
      </c>
      <c r="J171" s="253">
        <f>J170</f>
        <v>42.6</v>
      </c>
      <c r="K171" s="253">
        <f>K170</f>
        <v>0</v>
      </c>
      <c r="L171" s="254">
        <f>L170</f>
        <v>0</v>
      </c>
      <c r="M171" s="218">
        <f t="shared" ref="M171" si="153">N171+P171</f>
        <v>0</v>
      </c>
      <c r="N171" s="219">
        <f>SUM(N170)</f>
        <v>0</v>
      </c>
      <c r="O171" s="219">
        <f>SUM(O170)</f>
        <v>0</v>
      </c>
      <c r="P171" s="219">
        <f>SUM(P170)</f>
        <v>0</v>
      </c>
      <c r="Q171" s="220">
        <f t="shared" ref="Q171" si="154">R171+T171</f>
        <v>0</v>
      </c>
      <c r="R171" s="219">
        <f>SUM(R170)</f>
        <v>0</v>
      </c>
      <c r="S171" s="219">
        <f>SUM(S170)</f>
        <v>0</v>
      </c>
      <c r="T171" s="219">
        <f>SUM(T170)</f>
        <v>0</v>
      </c>
      <c r="U171" s="220">
        <f t="shared" ref="U171" si="155">V171+X171</f>
        <v>0</v>
      </c>
      <c r="V171" s="219">
        <f>SUM(V170)</f>
        <v>0</v>
      </c>
      <c r="W171" s="219">
        <f>SUM(W170)</f>
        <v>0</v>
      </c>
      <c r="X171" s="221">
        <f>SUM(X170)</f>
        <v>0</v>
      </c>
      <c r="Y171" s="19"/>
      <c r="Z171" s="19"/>
      <c r="AA171" s="19"/>
      <c r="AB171" s="19">
        <f>P171-'[1]5 programa'!P160</f>
        <v>0</v>
      </c>
    </row>
    <row r="172" spans="1:36" ht="13.5" thickBot="1" x14ac:dyDescent="0.25">
      <c r="A172" s="288">
        <v>4</v>
      </c>
      <c r="B172" s="289">
        <v>1</v>
      </c>
      <c r="C172" s="563" t="s">
        <v>137</v>
      </c>
      <c r="D172" s="564"/>
      <c r="E172" s="564"/>
      <c r="F172" s="564"/>
      <c r="G172" s="564"/>
      <c r="H172" s="565"/>
      <c r="I172" s="290">
        <f t="shared" si="141"/>
        <v>412.6</v>
      </c>
      <c r="J172" s="259">
        <f>J162+J164+J166+J169+J171</f>
        <v>412.6</v>
      </c>
      <c r="K172" s="259">
        <f t="shared" ref="K172:L172" si="156">K162+K164+K166+K169+K171</f>
        <v>0.8</v>
      </c>
      <c r="L172" s="259">
        <f t="shared" si="156"/>
        <v>0</v>
      </c>
      <c r="M172" s="290">
        <f t="shared" si="142"/>
        <v>488.2</v>
      </c>
      <c r="N172" s="259">
        <f>N162+N164+N166+N169+N171</f>
        <v>488.2</v>
      </c>
      <c r="O172" s="259">
        <f t="shared" ref="O172:P172" si="157">O162+O164+O166+O169+O171</f>
        <v>0.8</v>
      </c>
      <c r="P172" s="259">
        <f t="shared" si="157"/>
        <v>0</v>
      </c>
      <c r="Q172" s="258">
        <f t="shared" si="151"/>
        <v>386.6</v>
      </c>
      <c r="R172" s="259">
        <f>R162+R164+R166+R169+R171</f>
        <v>386.6</v>
      </c>
      <c r="S172" s="259">
        <f t="shared" ref="S172:T172" si="158">S162+S164+S166+S169+S171</f>
        <v>0.8</v>
      </c>
      <c r="T172" s="259">
        <f t="shared" si="158"/>
        <v>0</v>
      </c>
      <c r="U172" s="290">
        <f t="shared" si="144"/>
        <v>286.60000000000002</v>
      </c>
      <c r="V172" s="259">
        <f>V162+V164+V166+V169+V171</f>
        <v>286.60000000000002</v>
      </c>
      <c r="W172" s="259">
        <f t="shared" ref="W172:X172" si="159">W162+W164+W166+W169+W171</f>
        <v>0.8</v>
      </c>
      <c r="X172" s="260">
        <f t="shared" si="159"/>
        <v>0</v>
      </c>
      <c r="Y172" s="19"/>
      <c r="Z172" s="19"/>
      <c r="AA172" s="19"/>
      <c r="AB172" s="19"/>
      <c r="AC172" s="19"/>
    </row>
    <row r="173" spans="1:36" ht="13.5" thickBot="1" x14ac:dyDescent="0.25">
      <c r="A173" s="261">
        <v>4</v>
      </c>
      <c r="B173" s="609" t="s">
        <v>58</v>
      </c>
      <c r="C173" s="610"/>
      <c r="D173" s="610"/>
      <c r="E173" s="610"/>
      <c r="F173" s="610"/>
      <c r="G173" s="610"/>
      <c r="H173" s="611"/>
      <c r="I173" s="291">
        <f t="shared" si="141"/>
        <v>412.6</v>
      </c>
      <c r="J173" s="292">
        <f>J172</f>
        <v>412.6</v>
      </c>
      <c r="K173" s="292">
        <f>K172</f>
        <v>0.8</v>
      </c>
      <c r="L173" s="293">
        <f>L172</f>
        <v>0</v>
      </c>
      <c r="M173" s="294">
        <f t="shared" si="142"/>
        <v>488.2</v>
      </c>
      <c r="N173" s="292">
        <f>N172</f>
        <v>488.2</v>
      </c>
      <c r="O173" s="292">
        <f>O172</f>
        <v>0.8</v>
      </c>
      <c r="P173" s="293">
        <f>P172</f>
        <v>0</v>
      </c>
      <c r="Q173" s="294">
        <f t="shared" si="151"/>
        <v>386.6</v>
      </c>
      <c r="R173" s="292">
        <f>R172</f>
        <v>386.6</v>
      </c>
      <c r="S173" s="292">
        <f>S172</f>
        <v>0.8</v>
      </c>
      <c r="T173" s="295">
        <f>T172</f>
        <v>0</v>
      </c>
      <c r="U173" s="294">
        <f t="shared" si="144"/>
        <v>286.60000000000002</v>
      </c>
      <c r="V173" s="292">
        <f>V172</f>
        <v>286.60000000000002</v>
      </c>
      <c r="W173" s="292">
        <f>W172</f>
        <v>0.8</v>
      </c>
      <c r="X173" s="295">
        <f>X172</f>
        <v>0</v>
      </c>
      <c r="Y173" s="19"/>
      <c r="Z173" s="19"/>
      <c r="AA173" s="19"/>
      <c r="AB173" s="19"/>
      <c r="AC173" s="19"/>
    </row>
    <row r="174" spans="1:36" ht="13.5" thickBot="1" x14ac:dyDescent="0.25">
      <c r="A174" s="612" t="s">
        <v>151</v>
      </c>
      <c r="B174" s="613"/>
      <c r="C174" s="613"/>
      <c r="D174" s="613"/>
      <c r="E174" s="613"/>
      <c r="F174" s="613"/>
      <c r="G174" s="613"/>
      <c r="H174" s="614"/>
      <c r="I174" s="296">
        <f t="shared" ref="I174:I184" si="160">SUM(J174,L174)</f>
        <v>26825.1</v>
      </c>
      <c r="J174" s="297">
        <f>J157+J138+J173+J43</f>
        <v>26508.699999999997</v>
      </c>
      <c r="K174" s="297">
        <f>K157+K138+K173+K43</f>
        <v>4591.2</v>
      </c>
      <c r="L174" s="298">
        <f>L157+L138+L173+L43</f>
        <v>316.39999999999998</v>
      </c>
      <c r="M174" s="299">
        <f>N174+P174</f>
        <v>31227</v>
      </c>
      <c r="N174" s="297">
        <f>N157+N138+N173+N43</f>
        <v>30760.5</v>
      </c>
      <c r="O174" s="297">
        <f>O157+O138+O173+O43</f>
        <v>5925.4000000000005</v>
      </c>
      <c r="P174" s="297">
        <f>P157+P138+P173+P43</f>
        <v>466.5</v>
      </c>
      <c r="Q174" s="299">
        <f>R174+T174</f>
        <v>29977.899999999998</v>
      </c>
      <c r="R174" s="297">
        <f>R157+R138+R173+R43</f>
        <v>29399.599999999999</v>
      </c>
      <c r="S174" s="297">
        <f>S157+S138+S173+S43</f>
        <v>5930</v>
      </c>
      <c r="T174" s="300">
        <f>T157+T138+T173+T43</f>
        <v>578.29999999999995</v>
      </c>
      <c r="U174" s="299">
        <f>V174+X174</f>
        <v>29215.9</v>
      </c>
      <c r="V174" s="297">
        <f>V157+V138+V173+V43</f>
        <v>29215.9</v>
      </c>
      <c r="W174" s="297">
        <f>W157+W138+W173+W43</f>
        <v>5857.5000000000009</v>
      </c>
      <c r="X174" s="300">
        <f>X157+X138+X173+X43</f>
        <v>0</v>
      </c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>
        <f>W174-'[2]5 programa'!W169</f>
        <v>0</v>
      </c>
    </row>
    <row r="175" spans="1:36" x14ac:dyDescent="0.2">
      <c r="A175" s="605" t="s">
        <v>152</v>
      </c>
      <c r="B175" s="606"/>
      <c r="C175" s="606"/>
      <c r="D175" s="606"/>
      <c r="E175" s="606"/>
      <c r="F175" s="606"/>
      <c r="G175" s="606"/>
      <c r="H175" s="606"/>
      <c r="I175" s="301">
        <f t="shared" si="160"/>
        <v>5232.1000000000004</v>
      </c>
      <c r="J175" s="302">
        <f>J23+J25+J34+J36+J49+J54+J60+J68+J71+J75+J79+J93+J96+J99+J106+J108+J110+J123+J128+J132+J134+J146+J151+J167+J15+J161+J165+J82+J84+J85+J86+J87+J88+J89+J119+J170+J148</f>
        <v>5070.3</v>
      </c>
      <c r="K175" s="302">
        <f>K23+K25+K34+K36+K49+K54+K60+K68+K71+K75+K79+K93+K96+K99+K106+K108+K110+K123+K128+K132+K134+K146+K151+K167+K15+K161+K165+K82+K84+K85+K86+K87+K88+K89+K119+K170+K148</f>
        <v>2192.6000000000004</v>
      </c>
      <c r="L175" s="302">
        <f>L23+L25+L34+L36+L49+L54+L60+L68+L71+L75+L79+L93+L96+L99+L106+L108+L110+L123+L128+L132+L134+L146+L151+L167+L15+L161+L165+L82+L84+L85+L86+L87+L88+L89+L119+L170+L148</f>
        <v>161.79999999999998</v>
      </c>
      <c r="M175" s="301">
        <f t="shared" ref="M175:M184" si="161">SUM(N175,P175)</f>
        <v>6875.7</v>
      </c>
      <c r="N175" s="302">
        <f>N23+N25+N34+N36+N49+N54+N60+N68+N71+N75+N79+N93+N96+N99+N106+N108+N110+N123+N128+N132+N134+N146+N151+N167+N15+N161+N165+N82+N84+N85+N86+N87+N88+N89+N119+N170+N148+N111+N112+N142</f>
        <v>6540</v>
      </c>
      <c r="O175" s="302">
        <f>O23+O25+O34+O36+O49+O54+O60+O68+O71+O75+O79+O93+O96+O99+O106+O108+O110+O123+O128+O132+O134+O146+O151+O167+O15+O161+O165+O82+O84+O85+O86+O87+O88+O89+O119+O170+O148+O111+O112+O142</f>
        <v>2899.3</v>
      </c>
      <c r="P175" s="302">
        <f>P23+P25+P34+P36+P49+P54+P60+P68+P71+P75+P79+P93+P96+P99+P106+P108+P110+P123+P128+P132+P134+P146+P151+P167+P15+P161+P165+P82+P84+P85+P86+P87+P88+P89+P119+P170+P148+P111+P112+P142</f>
        <v>335.70000000000005</v>
      </c>
      <c r="Q175" s="301">
        <f t="shared" ref="Q175:Q185" si="162">SUM(R175,T175)</f>
        <v>7447.0999999999995</v>
      </c>
      <c r="R175" s="302">
        <f>R23+R25+R34+R36+R49+R54+R60+R68+R71+R75+R79+R93+R96+R99+R106+R108+R110+R123+R128+R132+R134+R146+R151+R167+R15+R161+R165+R82+R84+R85+R86+R87+R88+R89+R119+R170+R148</f>
        <v>7146.9999999999991</v>
      </c>
      <c r="S175" s="302">
        <f>S23+S25+S34+S36+S49+S54+S60+S68+S71+S75+S79+S93+S96+S99+S106+S108+S110+S123+S128+S132+S134+S146+S151+S167+S15+S161+S165+S82+S84+S85+S86+S87+S88+S89+S119+S170+S148</f>
        <v>3062.8999999999996</v>
      </c>
      <c r="T175" s="302">
        <f>T23+T25+T34+T36+T49+T54+T60+T68+T71+T75+T79+T93+T96+T99+T106+T108+T110+T123+T128+T132+T134+T146+T151+T167+T15+T161+T165+T82+T84+T85+T86+T87+T88+T89+T119+T170+T148</f>
        <v>300.10000000000002</v>
      </c>
      <c r="U175" s="301">
        <f t="shared" ref="U175:U185" si="163">SUM(V175,X175)</f>
        <v>7019.7999999999993</v>
      </c>
      <c r="V175" s="302">
        <f>V23+V25+V34+V36+V49+V54+V60+V68+V71+V75+V79+V93+V96+V99+V106+V108+V110+V123+V128+V132+V134+V146+V151+V167+V15+V161+V165+V82+V84+V85+V86+V87+V88+V89+V119+V170+V148</f>
        <v>7019.7999999999993</v>
      </c>
      <c r="W175" s="302">
        <f>W23+W25+W34+W36+W49+W54+W60+W68+W71+W75+W79+W93+W96+W99+W106+W108+W110+W123+W128+W132+W134+W146+W151+W167+W15+W161+W165+W82+W84+W85+W86+W87+W88+W89+W119+W170+W148</f>
        <v>3060.7999999999997</v>
      </c>
      <c r="X175" s="303">
        <f>X23+X25+X34+X36+X49+X54+X60+X68+X71+X75+X79+X93+X96+X99+X106+X108+X110+X123+X128+X132+X134+X146+X151+X167+X15+X161+X165+X82+X84+X85+X86+X87+X88+X89+X119+X170+X148</f>
        <v>0</v>
      </c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>
        <f>W175-'[2]5 programa'!W170</f>
        <v>0</v>
      </c>
    </row>
    <row r="176" spans="1:36" x14ac:dyDescent="0.2">
      <c r="A176" s="605" t="s">
        <v>153</v>
      </c>
      <c r="B176" s="606"/>
      <c r="C176" s="606"/>
      <c r="D176" s="606"/>
      <c r="E176" s="606"/>
      <c r="F176" s="606"/>
      <c r="G176" s="606"/>
      <c r="H176" s="606"/>
      <c r="I176" s="304">
        <f t="shared" si="160"/>
        <v>15853.499999999998</v>
      </c>
      <c r="J176" s="305">
        <f>J12+J17+J37+J98+J117</f>
        <v>15853.499999999998</v>
      </c>
      <c r="K176" s="305">
        <f>K12+K17+K37+K98+K117</f>
        <v>0</v>
      </c>
      <c r="L176" s="305">
        <f>L12+L17+L37+L98+L117</f>
        <v>0</v>
      </c>
      <c r="M176" s="304">
        <f t="shared" si="161"/>
        <v>17138.900000000001</v>
      </c>
      <c r="N176" s="305">
        <f>N12+N17+N37+N98+N117</f>
        <v>17138.900000000001</v>
      </c>
      <c r="O176" s="305">
        <f>O12+O17+O37+O98+O117</f>
        <v>0</v>
      </c>
      <c r="P176" s="305">
        <f>P12+P17+P37+P98+P117</f>
        <v>0</v>
      </c>
      <c r="Q176" s="304">
        <f t="shared" si="162"/>
        <v>16357.2</v>
      </c>
      <c r="R176" s="305">
        <f>R12+R17+R37+R98+R117</f>
        <v>16357.2</v>
      </c>
      <c r="S176" s="305">
        <f>S12+S17+S37+S98+S117</f>
        <v>0</v>
      </c>
      <c r="T176" s="305">
        <f>T12+T17+T37+T98+T117</f>
        <v>0</v>
      </c>
      <c r="U176" s="304">
        <f t="shared" si="163"/>
        <v>16357.2</v>
      </c>
      <c r="V176" s="305">
        <f>V12+V17+V37+V98+V117</f>
        <v>16357.2</v>
      </c>
      <c r="W176" s="305">
        <f>W12+W17+W37+W98+W117</f>
        <v>0</v>
      </c>
      <c r="X176" s="306">
        <f>X12+X17+X37+X98+X117</f>
        <v>0</v>
      </c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>
        <f>W176-'[2]5 programa'!W171</f>
        <v>0</v>
      </c>
    </row>
    <row r="177" spans="1:36" x14ac:dyDescent="0.2">
      <c r="A177" s="605" t="s">
        <v>154</v>
      </c>
      <c r="B177" s="606"/>
      <c r="C177" s="606"/>
      <c r="D177" s="606"/>
      <c r="E177" s="606"/>
      <c r="F177" s="606"/>
      <c r="G177" s="606"/>
      <c r="H177" s="606"/>
      <c r="I177" s="304">
        <f t="shared" si="160"/>
        <v>2590.2000000000007</v>
      </c>
      <c r="J177" s="305">
        <f>J20+J28+J40+J62+J66+J95+J125+J141+J51+J56+J57+J72+J147+J163+J76+J80+J113+J152+J118</f>
        <v>2590.2000000000007</v>
      </c>
      <c r="K177" s="305">
        <f>K20+K28+K40+K62+K66+K95+K125+K141+K51+K56+K57+K72+K147+K163+K76+K80+K113+K152+K118</f>
        <v>709.50000000000011</v>
      </c>
      <c r="L177" s="305">
        <f>L20+L28+L40+L62+L66+L95+L125+L141+L51+L56+L57+L72+L147+L163+L76+L80+L113+L152+L118</f>
        <v>0</v>
      </c>
      <c r="M177" s="304">
        <f t="shared" si="161"/>
        <v>3778.599999999999</v>
      </c>
      <c r="N177" s="305">
        <f>N20+N28+N40+N62+N66+N95+N125+N141+N51+N56+N57+N72+N147+N163+N76+N80+N113+N152+N118+N100+N38+N114+N115+N21+N149</f>
        <v>3778.599999999999</v>
      </c>
      <c r="O177" s="305">
        <f>O20+O28+O40+O62+O66+O95+O125+O141+O51+O56+O57+O72+O147+O163+O76+O80+O113+O152+O118+O114+O115+O21+O149</f>
        <v>999.1</v>
      </c>
      <c r="P177" s="305">
        <f>P20+P28+P40+P62+P66+P95+P125+P141+P51+P56+P57+P72+P147+P163+P76+P80+P113+P152+P118+P100+P38+P114+P115</f>
        <v>0</v>
      </c>
      <c r="Q177" s="304">
        <f t="shared" si="162"/>
        <v>2997.5</v>
      </c>
      <c r="R177" s="305">
        <f>R20+R28+R40+R62+R66+R95+R125+R141+R51+R56+R57+R72+R147+R163+R76+R80+R113+R152+R118</f>
        <v>2997.5</v>
      </c>
      <c r="S177" s="305">
        <f>S20+S28+S40+S62+S66+S95+S125+S141+S51+S56+S57+S72+S147+S163+S76+S80+S113+S152+S118</f>
        <v>846.19999999999993</v>
      </c>
      <c r="T177" s="305">
        <f>T20+T28+T40+T62+T66+T95+T125+T141+T51+T56+T57+T72+T147+T163+T76+T80+T113+T152+T118</f>
        <v>0</v>
      </c>
      <c r="U177" s="304">
        <f t="shared" si="163"/>
        <v>2991.2</v>
      </c>
      <c r="V177" s="305">
        <f>V20+V28+V40+V62+V66+V95+V125+V141+V51+V56+V57+V72+V147+V163+V76+V80+V113+V152+V118</f>
        <v>2991.2</v>
      </c>
      <c r="W177" s="305">
        <f>W20+W28+W40+W62+W66+W95+W125+W141+W51+W56+W57+W72+W147+W163+W76+W80+W113+W152+W118</f>
        <v>771.59999999999991</v>
      </c>
      <c r="X177" s="306">
        <f>X20+X28+X40+X62+X66+X95+X125+X141+X51+X56+X57+X72+X147+X163+X76+X80+X113+X152+X118</f>
        <v>0</v>
      </c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>
        <f>W177-'[2]5 programa'!W172</f>
        <v>0</v>
      </c>
    </row>
    <row r="178" spans="1:36" x14ac:dyDescent="0.2">
      <c r="A178" s="605" t="s">
        <v>155</v>
      </c>
      <c r="B178" s="606"/>
      <c r="C178" s="606"/>
      <c r="D178" s="606"/>
      <c r="E178" s="606"/>
      <c r="F178" s="606"/>
      <c r="G178" s="606"/>
      <c r="H178" s="606"/>
      <c r="I178" s="304">
        <f t="shared" si="160"/>
        <v>313.79999999999995</v>
      </c>
      <c r="J178" s="305">
        <f>J102+J129+J131</f>
        <v>170.1</v>
      </c>
      <c r="K178" s="305">
        <f t="shared" ref="K178:L178" si="164">K102+K129+K131</f>
        <v>0</v>
      </c>
      <c r="L178" s="305">
        <f t="shared" si="164"/>
        <v>143.69999999999999</v>
      </c>
      <c r="M178" s="304">
        <f t="shared" si="161"/>
        <v>273.8</v>
      </c>
      <c r="N178" s="305">
        <f>N102+N129+N131</f>
        <v>143</v>
      </c>
      <c r="O178" s="305">
        <f t="shared" ref="O178:P178" si="165">O102+O129+O131</f>
        <v>2.9</v>
      </c>
      <c r="P178" s="305">
        <f t="shared" si="165"/>
        <v>130.80000000000001</v>
      </c>
      <c r="Q178" s="304">
        <f t="shared" si="162"/>
        <v>281.3</v>
      </c>
      <c r="R178" s="305">
        <f>R102+R129+R131</f>
        <v>3.1</v>
      </c>
      <c r="S178" s="305">
        <f t="shared" ref="S178:T178" si="166">S102+S129+S131</f>
        <v>2.9</v>
      </c>
      <c r="T178" s="305">
        <f t="shared" si="166"/>
        <v>278.2</v>
      </c>
      <c r="U178" s="304">
        <f t="shared" si="163"/>
        <v>0</v>
      </c>
      <c r="V178" s="305">
        <f>V102+V129+V131</f>
        <v>0</v>
      </c>
      <c r="W178" s="305">
        <f t="shared" ref="W178:X178" si="167">W102+W129+W131</f>
        <v>0</v>
      </c>
      <c r="X178" s="306">
        <f t="shared" si="167"/>
        <v>0</v>
      </c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>
        <f>W178-'[2]5 programa'!W173</f>
        <v>0</v>
      </c>
    </row>
    <row r="179" spans="1:36" x14ac:dyDescent="0.2">
      <c r="A179" s="605" t="s">
        <v>156</v>
      </c>
      <c r="B179" s="606"/>
      <c r="C179" s="606"/>
      <c r="D179" s="606"/>
      <c r="E179" s="606"/>
      <c r="F179" s="606"/>
      <c r="G179" s="606"/>
      <c r="H179" s="606"/>
      <c r="I179" s="304">
        <f t="shared" si="160"/>
        <v>1546.8000000000002</v>
      </c>
      <c r="J179" s="305">
        <f>J69+J135+J153+J160+J168</f>
        <v>1546.8000000000002</v>
      </c>
      <c r="K179" s="305">
        <f>K69+K135+K153+K160+K168</f>
        <v>824.5</v>
      </c>
      <c r="L179" s="305">
        <f>L69+L135+L153+L160+L168</f>
        <v>0</v>
      </c>
      <c r="M179" s="304">
        <f t="shared" si="161"/>
        <v>1687</v>
      </c>
      <c r="N179" s="305">
        <f>N50+N55+N63+N69+N135+N153+N160+N168</f>
        <v>1687</v>
      </c>
      <c r="O179" s="305">
        <f t="shared" ref="O179:P179" si="168">O50+O55+O63+O69+O135+O153+O160+O168</f>
        <v>1094.8</v>
      </c>
      <c r="P179" s="305">
        <f t="shared" si="168"/>
        <v>0</v>
      </c>
      <c r="Q179" s="304">
        <f t="shared" si="162"/>
        <v>1390</v>
      </c>
      <c r="R179" s="305">
        <f>R69+R135+R153+R160+R168</f>
        <v>1390</v>
      </c>
      <c r="S179" s="305">
        <f>S69+S135+S153+S160+S168</f>
        <v>828</v>
      </c>
      <c r="T179" s="305">
        <f>T69+T135+T153+T160+T168</f>
        <v>0</v>
      </c>
      <c r="U179" s="304">
        <f t="shared" si="163"/>
        <v>1365</v>
      </c>
      <c r="V179" s="305">
        <f>V69+V135+V153+V160+V168</f>
        <v>1365</v>
      </c>
      <c r="W179" s="305">
        <f>W69+W135+W153+W160+W168</f>
        <v>828</v>
      </c>
      <c r="X179" s="306">
        <f>X69+X135+X153+X160+X168</f>
        <v>0</v>
      </c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>
        <f>W179-'[2]5 programa'!W174</f>
        <v>0</v>
      </c>
    </row>
    <row r="180" spans="1:36" x14ac:dyDescent="0.2">
      <c r="A180" s="607" t="s">
        <v>157</v>
      </c>
      <c r="B180" s="499"/>
      <c r="C180" s="499"/>
      <c r="D180" s="499"/>
      <c r="E180" s="499"/>
      <c r="F180" s="499"/>
      <c r="G180" s="499"/>
      <c r="H180" s="608"/>
      <c r="I180" s="304">
        <f t="shared" si="160"/>
        <v>1137.9000000000003</v>
      </c>
      <c r="J180" s="305">
        <f>J52+J58+J61+J65+J77+J124+J154</f>
        <v>1127.0000000000002</v>
      </c>
      <c r="K180" s="305">
        <f>K52+K58+K61+K65+K77+K124+K154</f>
        <v>864.6</v>
      </c>
      <c r="L180" s="305">
        <f>L52+L58+L61+L65+L77+L124+L154</f>
        <v>10.9</v>
      </c>
      <c r="M180" s="304">
        <f t="shared" si="161"/>
        <v>1237.6000000000001</v>
      </c>
      <c r="N180" s="305">
        <f>N52+N58+N61+N65+N77+N124+N154</f>
        <v>1237.6000000000001</v>
      </c>
      <c r="O180" s="305">
        <f>O52+O58+O61+O65+O77+O124+O154</f>
        <v>929.3</v>
      </c>
      <c r="P180" s="305">
        <f>P52+P58+P61+P65+P77+P124+P154</f>
        <v>0</v>
      </c>
      <c r="Q180" s="304">
        <f t="shared" si="162"/>
        <v>1232.8</v>
      </c>
      <c r="R180" s="305">
        <f>R52+R58+R61+R65+R77+R124+R154</f>
        <v>1232.8</v>
      </c>
      <c r="S180" s="305">
        <f>S52+S58+S61+S65+S77+S124+S154</f>
        <v>922.2</v>
      </c>
      <c r="T180" s="305">
        <f>T52+T58+T61+T65+T77+T124+T154</f>
        <v>0</v>
      </c>
      <c r="U180" s="304">
        <f t="shared" si="163"/>
        <v>1210.7</v>
      </c>
      <c r="V180" s="305">
        <f>V52+V58+V61+V65+V77+V124+V154</f>
        <v>1210.7</v>
      </c>
      <c r="W180" s="305">
        <f>W52+W58+W61+W65+W77+W124+W154</f>
        <v>929.3</v>
      </c>
      <c r="X180" s="306">
        <f>X52+X58+X61+X65+X77+X124+X154</f>
        <v>0</v>
      </c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>
        <f>W180-'[2]5 programa'!W175</f>
        <v>0</v>
      </c>
    </row>
    <row r="181" spans="1:36" x14ac:dyDescent="0.2">
      <c r="A181" s="599" t="s">
        <v>158</v>
      </c>
      <c r="B181" s="600"/>
      <c r="C181" s="600"/>
      <c r="D181" s="600"/>
      <c r="E181" s="600"/>
      <c r="F181" s="600"/>
      <c r="G181" s="600"/>
      <c r="H181" s="601"/>
      <c r="I181" s="304">
        <f t="shared" si="160"/>
        <v>13</v>
      </c>
      <c r="J181" s="305">
        <f>SUM(J126)</f>
        <v>13</v>
      </c>
      <c r="K181" s="305">
        <f>SUM(K126)</f>
        <v>0</v>
      </c>
      <c r="L181" s="305">
        <f>SUM(L126)</f>
        <v>0</v>
      </c>
      <c r="M181" s="304">
        <f t="shared" si="161"/>
        <v>19.600000000000001</v>
      </c>
      <c r="N181" s="305">
        <f>SUM(N126)</f>
        <v>19.600000000000001</v>
      </c>
      <c r="O181" s="305">
        <f>SUM(O126)</f>
        <v>0</v>
      </c>
      <c r="P181" s="305">
        <f>SUM(P126)</f>
        <v>0</v>
      </c>
      <c r="Q181" s="304">
        <f t="shared" si="162"/>
        <v>0</v>
      </c>
      <c r="R181" s="305">
        <f>SUM(R126)</f>
        <v>0</v>
      </c>
      <c r="S181" s="305">
        <f>SUM(S126)</f>
        <v>0</v>
      </c>
      <c r="T181" s="305">
        <f>SUM(T126)</f>
        <v>0</v>
      </c>
      <c r="U181" s="304">
        <f t="shared" si="163"/>
        <v>0</v>
      </c>
      <c r="V181" s="305">
        <f>SUM(V126)</f>
        <v>0</v>
      </c>
      <c r="W181" s="305">
        <f>SUM(W126)</f>
        <v>0</v>
      </c>
      <c r="X181" s="306">
        <f>SUM(X126)</f>
        <v>0</v>
      </c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>
        <f>W181-'[2]5 programa'!W176</f>
        <v>0</v>
      </c>
    </row>
    <row r="182" spans="1:36" x14ac:dyDescent="0.2">
      <c r="A182" s="599" t="s">
        <v>159</v>
      </c>
      <c r="B182" s="600"/>
      <c r="C182" s="600"/>
      <c r="D182" s="600"/>
      <c r="E182" s="600"/>
      <c r="F182" s="600"/>
      <c r="G182" s="600"/>
      <c r="H182" s="601"/>
      <c r="I182" s="307">
        <f t="shared" si="160"/>
        <v>0</v>
      </c>
      <c r="J182" s="305"/>
      <c r="K182" s="305">
        <f>K26</f>
        <v>0</v>
      </c>
      <c r="L182" s="305">
        <f>L26</f>
        <v>0</v>
      </c>
      <c r="M182" s="307">
        <f t="shared" si="161"/>
        <v>125.3</v>
      </c>
      <c r="N182" s="305">
        <f>N22</f>
        <v>125.3</v>
      </c>
      <c r="O182" s="305">
        <f>O22</f>
        <v>0</v>
      </c>
      <c r="P182" s="305">
        <f>P26</f>
        <v>0</v>
      </c>
      <c r="Q182" s="307">
        <f t="shared" si="162"/>
        <v>0</v>
      </c>
      <c r="R182" s="305">
        <f>R26</f>
        <v>0</v>
      </c>
      <c r="S182" s="305">
        <f>S26</f>
        <v>0</v>
      </c>
      <c r="T182" s="305">
        <f>T26</f>
        <v>0</v>
      </c>
      <c r="U182" s="307">
        <f t="shared" si="163"/>
        <v>0</v>
      </c>
      <c r="V182" s="305">
        <f>V26</f>
        <v>0</v>
      </c>
      <c r="W182" s="305">
        <f>W26</f>
        <v>0</v>
      </c>
      <c r="X182" s="306">
        <f>X26</f>
        <v>0</v>
      </c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>
        <f>W182-'[2]5 programa'!W177</f>
        <v>0</v>
      </c>
    </row>
    <row r="183" spans="1:36" ht="12.75" customHeight="1" x14ac:dyDescent="0.2">
      <c r="A183" s="599" t="s">
        <v>160</v>
      </c>
      <c r="B183" s="600"/>
      <c r="C183" s="600"/>
      <c r="D183" s="600"/>
      <c r="E183" s="600"/>
      <c r="F183" s="600"/>
      <c r="G183" s="600"/>
      <c r="H183" s="601"/>
      <c r="I183" s="304">
        <f t="shared" si="160"/>
        <v>16.399999999999999</v>
      </c>
      <c r="J183" s="305">
        <f>J13+J18</f>
        <v>16.399999999999999</v>
      </c>
      <c r="K183" s="305">
        <f>K13+K18</f>
        <v>0</v>
      </c>
      <c r="L183" s="305">
        <f>L13+L18</f>
        <v>0</v>
      </c>
      <c r="M183" s="304">
        <f t="shared" si="161"/>
        <v>2</v>
      </c>
      <c r="N183" s="305">
        <f>N13+N18</f>
        <v>2</v>
      </c>
      <c r="O183" s="305">
        <f>O13+O18</f>
        <v>0</v>
      </c>
      <c r="P183" s="305">
        <f>P13+P18</f>
        <v>0</v>
      </c>
      <c r="Q183" s="304">
        <f t="shared" si="162"/>
        <v>0</v>
      </c>
      <c r="R183" s="305">
        <f>R13+R18</f>
        <v>0</v>
      </c>
      <c r="S183" s="305">
        <f>S13+S18</f>
        <v>0</v>
      </c>
      <c r="T183" s="305">
        <f>T13+T18</f>
        <v>0</v>
      </c>
      <c r="U183" s="304">
        <f t="shared" si="163"/>
        <v>0</v>
      </c>
      <c r="V183" s="305">
        <f>V13+V18</f>
        <v>0</v>
      </c>
      <c r="W183" s="305">
        <f>W13+W18</f>
        <v>0</v>
      </c>
      <c r="X183" s="306">
        <f>X13+X18</f>
        <v>0</v>
      </c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>
        <f>W183-'[2]5 programa'!W178</f>
        <v>0</v>
      </c>
    </row>
    <row r="184" spans="1:36" ht="13.9" customHeight="1" x14ac:dyDescent="0.2">
      <c r="A184" s="599" t="s">
        <v>161</v>
      </c>
      <c r="B184" s="600"/>
      <c r="C184" s="600"/>
      <c r="D184" s="600"/>
      <c r="E184" s="600"/>
      <c r="F184" s="600"/>
      <c r="G184" s="600"/>
      <c r="H184" s="601"/>
      <c r="I184" s="304">
        <f t="shared" si="160"/>
        <v>121.4</v>
      </c>
      <c r="J184" s="305">
        <f>J22+J26+J50+J55+J63+J67+J73</f>
        <v>121.4</v>
      </c>
      <c r="K184" s="305">
        <f>K22+K50+K55+K63+K67+K73</f>
        <v>0</v>
      </c>
      <c r="L184" s="305">
        <f>L22+L50+L55+L63+L67+L73</f>
        <v>0</v>
      </c>
      <c r="M184" s="304">
        <f t="shared" si="161"/>
        <v>0</v>
      </c>
      <c r="N184" s="305">
        <f>N26+N67+N73</f>
        <v>0</v>
      </c>
      <c r="O184" s="305">
        <f t="shared" ref="O184:P184" si="169">O26+O67+O73</f>
        <v>0</v>
      </c>
      <c r="P184" s="305">
        <f t="shared" si="169"/>
        <v>0</v>
      </c>
      <c r="Q184" s="304">
        <f t="shared" si="162"/>
        <v>272</v>
      </c>
      <c r="R184" s="305">
        <f>R22+R50+R55+R63+R67+R73</f>
        <v>272</v>
      </c>
      <c r="S184" s="305">
        <f>S22+S50+S55+S63+S67+S73</f>
        <v>267.8</v>
      </c>
      <c r="T184" s="305">
        <f>T22+T50+T55+T63+T67+T73</f>
        <v>0</v>
      </c>
      <c r="U184" s="304">
        <f t="shared" si="163"/>
        <v>272</v>
      </c>
      <c r="V184" s="305">
        <f>V22+V50+V55+V63+V67+V73</f>
        <v>272</v>
      </c>
      <c r="W184" s="305">
        <f>W22+W50+W55+W63+W67+W73</f>
        <v>267.8</v>
      </c>
      <c r="X184" s="306">
        <f>X22+X50+X55+X63+X67+X73</f>
        <v>0</v>
      </c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>
        <f>W184-'[2]5 programa'!W179</f>
        <v>0</v>
      </c>
    </row>
    <row r="185" spans="1:36" ht="15" customHeight="1" thickBot="1" x14ac:dyDescent="0.25">
      <c r="A185" s="596" t="s">
        <v>167</v>
      </c>
      <c r="B185" s="597"/>
      <c r="C185" s="597"/>
      <c r="D185" s="597"/>
      <c r="E185" s="597"/>
      <c r="F185" s="597"/>
      <c r="G185" s="597"/>
      <c r="H185" s="598"/>
      <c r="I185" s="308"/>
      <c r="J185" s="309"/>
      <c r="K185" s="309"/>
      <c r="L185" s="309"/>
      <c r="M185" s="307">
        <f t="shared" ref="M185" si="170">SUM(N185,P185)</f>
        <v>88.5</v>
      </c>
      <c r="N185" s="341">
        <f>N30</f>
        <v>88.5</v>
      </c>
      <c r="O185" s="341">
        <f t="shared" ref="O185:P185" si="171">O30</f>
        <v>0</v>
      </c>
      <c r="P185" s="341">
        <f t="shared" si="171"/>
        <v>0</v>
      </c>
      <c r="Q185" s="307">
        <f t="shared" si="162"/>
        <v>0</v>
      </c>
      <c r="R185" s="339"/>
      <c r="S185" s="339"/>
      <c r="T185" s="339"/>
      <c r="U185" s="307">
        <f t="shared" si="163"/>
        <v>0</v>
      </c>
      <c r="V185" s="339"/>
      <c r="W185" s="341"/>
      <c r="X185" s="342"/>
      <c r="Y185" s="19"/>
      <c r="Z185" s="19"/>
      <c r="AA185" s="19"/>
      <c r="AB185" s="19"/>
      <c r="AC185" s="19"/>
    </row>
    <row r="186" spans="1:36" ht="13.5" thickBot="1" x14ac:dyDescent="0.25">
      <c r="A186" s="602" t="s">
        <v>162</v>
      </c>
      <c r="B186" s="603"/>
      <c r="C186" s="603"/>
      <c r="D186" s="603"/>
      <c r="E186" s="603"/>
      <c r="F186" s="603"/>
      <c r="G186" s="603"/>
      <c r="H186" s="604"/>
      <c r="I186" s="311">
        <f t="shared" ref="I186:L186" si="172">SUM(I175:I184)</f>
        <v>26825.100000000002</v>
      </c>
      <c r="J186" s="309">
        <f t="shared" si="172"/>
        <v>26508.7</v>
      </c>
      <c r="K186" s="309">
        <f t="shared" si="172"/>
        <v>4591.2000000000007</v>
      </c>
      <c r="L186" s="312">
        <f t="shared" si="172"/>
        <v>316.39999999999998</v>
      </c>
      <c r="M186" s="311">
        <f t="shared" ref="M186:X186" si="173">SUM(M175:M185)</f>
        <v>31226.999999999996</v>
      </c>
      <c r="N186" s="309">
        <f t="shared" si="173"/>
        <v>30760.499999999996</v>
      </c>
      <c r="O186" s="309">
        <f t="shared" si="173"/>
        <v>5925.4000000000005</v>
      </c>
      <c r="P186" s="312">
        <f t="shared" si="173"/>
        <v>466.50000000000006</v>
      </c>
      <c r="Q186" s="311">
        <f t="shared" si="173"/>
        <v>29977.899999999998</v>
      </c>
      <c r="R186" s="340">
        <f t="shared" si="173"/>
        <v>29399.599999999999</v>
      </c>
      <c r="S186" s="340">
        <f t="shared" si="173"/>
        <v>5930</v>
      </c>
      <c r="T186" s="343">
        <f t="shared" si="173"/>
        <v>578.29999999999995</v>
      </c>
      <c r="U186" s="311">
        <f t="shared" si="173"/>
        <v>29215.9</v>
      </c>
      <c r="V186" s="340">
        <f t="shared" si="173"/>
        <v>29215.9</v>
      </c>
      <c r="W186" s="309">
        <f t="shared" si="173"/>
        <v>5857.5</v>
      </c>
      <c r="X186" s="310">
        <f t="shared" si="173"/>
        <v>0</v>
      </c>
      <c r="Y186" s="19"/>
      <c r="Z186" s="19"/>
      <c r="AA186" s="19"/>
      <c r="AB186" s="19"/>
      <c r="AC186" s="19"/>
    </row>
    <row r="188" spans="1:36" x14ac:dyDescent="0.2">
      <c r="D188" s="8"/>
      <c r="E188" s="8"/>
      <c r="I188" s="315">
        <f t="shared" ref="I188:X188" si="174">I174-I186</f>
        <v>0</v>
      </c>
      <c r="J188" s="315">
        <f t="shared" si="174"/>
        <v>0</v>
      </c>
      <c r="K188" s="315">
        <f t="shared" si="174"/>
        <v>0</v>
      </c>
      <c r="L188" s="315">
        <f t="shared" si="174"/>
        <v>0</v>
      </c>
      <c r="M188" s="315">
        <f t="shared" si="174"/>
        <v>0</v>
      </c>
      <c r="N188" s="315">
        <f t="shared" si="174"/>
        <v>0</v>
      </c>
      <c r="O188" s="315">
        <f t="shared" si="174"/>
        <v>0</v>
      </c>
      <c r="P188" s="315">
        <f t="shared" si="174"/>
        <v>0</v>
      </c>
      <c r="Q188" s="315">
        <f t="shared" si="174"/>
        <v>0</v>
      </c>
      <c r="R188" s="315">
        <f t="shared" si="174"/>
        <v>0</v>
      </c>
      <c r="S188" s="315">
        <f t="shared" si="174"/>
        <v>0</v>
      </c>
      <c r="T188" s="315">
        <f t="shared" si="174"/>
        <v>0</v>
      </c>
      <c r="U188" s="315">
        <f t="shared" si="174"/>
        <v>0</v>
      </c>
      <c r="V188" s="315">
        <f t="shared" si="174"/>
        <v>0</v>
      </c>
      <c r="W188" s="315">
        <f t="shared" si="174"/>
        <v>0</v>
      </c>
      <c r="X188" s="315">
        <f t="shared" si="174"/>
        <v>0</v>
      </c>
    </row>
    <row r="189" spans="1:36" x14ac:dyDescent="0.2">
      <c r="F189" s="316"/>
      <c r="G189" s="316"/>
      <c r="H189" s="316"/>
      <c r="M189" s="317"/>
    </row>
    <row r="193" spans="6:13" s="8" customFormat="1" x14ac:dyDescent="0.2">
      <c r="F193" s="316"/>
      <c r="G193" s="316"/>
      <c r="H193" s="316"/>
      <c r="I193" s="315"/>
      <c r="J193" s="317"/>
      <c r="K193" s="317"/>
      <c r="L193" s="317"/>
      <c r="M193" s="317"/>
    </row>
    <row r="194" spans="6:13" s="8" customFormat="1" x14ac:dyDescent="0.2">
      <c r="F194" s="316"/>
      <c r="G194" s="316"/>
      <c r="H194" s="316"/>
      <c r="I194" s="315"/>
      <c r="J194" s="317"/>
      <c r="K194" s="317"/>
      <c r="L194" s="317"/>
      <c r="M194" s="315"/>
    </row>
    <row r="195" spans="6:13" s="8" customFormat="1" x14ac:dyDescent="0.2">
      <c r="F195" s="316"/>
      <c r="G195" s="316"/>
      <c r="H195" s="316"/>
      <c r="I195" s="315"/>
      <c r="J195" s="317"/>
      <c r="K195" s="317"/>
      <c r="L195" s="317"/>
      <c r="M195" s="315"/>
    </row>
    <row r="196" spans="6:13" s="8" customFormat="1" x14ac:dyDescent="0.2">
      <c r="F196" s="316"/>
      <c r="G196" s="316"/>
      <c r="H196" s="316"/>
      <c r="I196" s="315"/>
      <c r="J196" s="317"/>
      <c r="K196" s="317"/>
      <c r="L196" s="317"/>
      <c r="M196" s="315"/>
    </row>
    <row r="197" spans="6:13" s="8" customFormat="1" x14ac:dyDescent="0.2">
      <c r="F197" s="316"/>
      <c r="G197" s="316"/>
      <c r="H197" s="316"/>
      <c r="I197" s="315"/>
      <c r="J197" s="317"/>
      <c r="K197" s="317"/>
      <c r="L197" s="317"/>
      <c r="M197" s="315"/>
    </row>
    <row r="198" spans="6:13" s="8" customFormat="1" x14ac:dyDescent="0.2">
      <c r="F198" s="316"/>
      <c r="G198" s="316"/>
      <c r="H198" s="316"/>
      <c r="I198" s="315"/>
      <c r="J198" s="317"/>
      <c r="K198" s="317"/>
      <c r="L198" s="317"/>
      <c r="M198" s="315"/>
    </row>
    <row r="199" spans="6:13" s="8" customFormat="1" x14ac:dyDescent="0.2">
      <c r="F199" s="316"/>
      <c r="G199" s="316"/>
      <c r="H199" s="316"/>
      <c r="I199" s="315"/>
      <c r="J199" s="317"/>
      <c r="K199" s="317"/>
      <c r="L199" s="317"/>
      <c r="M199" s="315"/>
    </row>
    <row r="200" spans="6:13" s="8" customFormat="1" x14ac:dyDescent="0.2">
      <c r="F200" s="316"/>
      <c r="G200" s="316"/>
      <c r="H200" s="316"/>
      <c r="I200" s="315"/>
      <c r="J200" s="317"/>
      <c r="K200" s="317"/>
      <c r="L200" s="317"/>
      <c r="M200" s="317"/>
    </row>
    <row r="201" spans="6:13" s="8" customFormat="1" x14ac:dyDescent="0.2">
      <c r="F201" s="316"/>
      <c r="G201" s="316"/>
      <c r="H201" s="316"/>
      <c r="I201" s="315"/>
      <c r="J201" s="317"/>
      <c r="K201" s="317"/>
      <c r="L201" s="317"/>
      <c r="M201" s="315"/>
    </row>
    <row r="202" spans="6:13" s="8" customFormat="1" x14ac:dyDescent="0.2">
      <c r="F202" s="316"/>
      <c r="G202" s="316"/>
      <c r="H202" s="316"/>
      <c r="I202" s="315"/>
      <c r="J202" s="317"/>
      <c r="K202" s="317"/>
      <c r="L202" s="317"/>
      <c r="M202" s="315"/>
    </row>
    <row r="203" spans="6:13" s="8" customFormat="1" x14ac:dyDescent="0.2">
      <c r="F203" s="316"/>
      <c r="G203" s="316"/>
      <c r="H203" s="316"/>
      <c r="I203" s="315"/>
      <c r="J203" s="317"/>
      <c r="K203" s="317"/>
      <c r="L203" s="317"/>
      <c r="M203" s="315"/>
    </row>
    <row r="205" spans="6:13" s="8" customFormat="1" x14ac:dyDescent="0.2">
      <c r="F205" s="316"/>
      <c r="G205" s="316"/>
      <c r="H205" s="316"/>
      <c r="I205" s="316"/>
      <c r="J205" s="316"/>
      <c r="K205" s="316"/>
      <c r="L205" s="316"/>
      <c r="M205" s="316"/>
    </row>
  </sheetData>
  <mergeCells count="368">
    <mergeCell ref="C30:C31"/>
    <mergeCell ref="D30:D31"/>
    <mergeCell ref="E30:E31"/>
    <mergeCell ref="F31:H31"/>
    <mergeCell ref="A185:H185"/>
    <mergeCell ref="A184:H184"/>
    <mergeCell ref="A186:H186"/>
    <mergeCell ref="A178:H178"/>
    <mergeCell ref="A179:H179"/>
    <mergeCell ref="A180:H180"/>
    <mergeCell ref="A181:H181"/>
    <mergeCell ref="A182:H182"/>
    <mergeCell ref="A183:H183"/>
    <mergeCell ref="C172:H172"/>
    <mergeCell ref="B173:H173"/>
    <mergeCell ref="A174:H174"/>
    <mergeCell ref="A175:H175"/>
    <mergeCell ref="A176:H176"/>
    <mergeCell ref="A177:H177"/>
    <mergeCell ref="G167:G168"/>
    <mergeCell ref="F169:H169"/>
    <mergeCell ref="A170:A171"/>
    <mergeCell ref="B170:B171"/>
    <mergeCell ref="C170:C171"/>
    <mergeCell ref="D170:D171"/>
    <mergeCell ref="E170:E171"/>
    <mergeCell ref="F171:H171"/>
    <mergeCell ref="A167:A169"/>
    <mergeCell ref="B167:B169"/>
    <mergeCell ref="C167:C169"/>
    <mergeCell ref="D167:D169"/>
    <mergeCell ref="E167:E169"/>
    <mergeCell ref="F167:F168"/>
    <mergeCell ref="A165:A166"/>
    <mergeCell ref="B165:B166"/>
    <mergeCell ref="C165:C166"/>
    <mergeCell ref="D165:D166"/>
    <mergeCell ref="E165:E166"/>
    <mergeCell ref="F166:H166"/>
    <mergeCell ref="G160:G161"/>
    <mergeCell ref="F162:H162"/>
    <mergeCell ref="A163:A164"/>
    <mergeCell ref="B163:B164"/>
    <mergeCell ref="C163:C164"/>
    <mergeCell ref="D163:D164"/>
    <mergeCell ref="E163:E164"/>
    <mergeCell ref="F164:H164"/>
    <mergeCell ref="A160:A162"/>
    <mergeCell ref="B160:B162"/>
    <mergeCell ref="C160:C162"/>
    <mergeCell ref="D160:D162"/>
    <mergeCell ref="E160:E162"/>
    <mergeCell ref="F160:F161"/>
    <mergeCell ref="G151:G154"/>
    <mergeCell ref="F155:H155"/>
    <mergeCell ref="C156:H156"/>
    <mergeCell ref="B157:H157"/>
    <mergeCell ref="B158:X158"/>
    <mergeCell ref="C159:X159"/>
    <mergeCell ref="A151:A155"/>
    <mergeCell ref="B151:B155"/>
    <mergeCell ref="C151:C155"/>
    <mergeCell ref="D151:D155"/>
    <mergeCell ref="E151:E155"/>
    <mergeCell ref="F151:F154"/>
    <mergeCell ref="C144:H144"/>
    <mergeCell ref="C145:X145"/>
    <mergeCell ref="A146:A150"/>
    <mergeCell ref="B146:B150"/>
    <mergeCell ref="C146:C150"/>
    <mergeCell ref="D146:D150"/>
    <mergeCell ref="E146:E147"/>
    <mergeCell ref="F150:H150"/>
    <mergeCell ref="E148:E149"/>
    <mergeCell ref="F146:F149"/>
    <mergeCell ref="G146:G149"/>
    <mergeCell ref="C137:H137"/>
    <mergeCell ref="B138:H138"/>
    <mergeCell ref="B139:X139"/>
    <mergeCell ref="C140:X140"/>
    <mergeCell ref="A141:A143"/>
    <mergeCell ref="B141:B143"/>
    <mergeCell ref="C141:C143"/>
    <mergeCell ref="D141:D143"/>
    <mergeCell ref="E141:E143"/>
    <mergeCell ref="F143:H143"/>
    <mergeCell ref="F141:F142"/>
    <mergeCell ref="G141:G14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G131:G132"/>
    <mergeCell ref="G117:G119"/>
    <mergeCell ref="F120:H120"/>
    <mergeCell ref="C121:H121"/>
    <mergeCell ref="C122:X122"/>
    <mergeCell ref="A123:A127"/>
    <mergeCell ref="B123:B127"/>
    <mergeCell ref="C123:C127"/>
    <mergeCell ref="D123:D127"/>
    <mergeCell ref="E123:E127"/>
    <mergeCell ref="F123:F126"/>
    <mergeCell ref="A117:A120"/>
    <mergeCell ref="B117:B120"/>
    <mergeCell ref="C117:C120"/>
    <mergeCell ref="D117:D120"/>
    <mergeCell ref="E117:E120"/>
    <mergeCell ref="F117:F119"/>
    <mergeCell ref="G123:G126"/>
    <mergeCell ref="F127:H127"/>
    <mergeCell ref="A110:A116"/>
    <mergeCell ref="B110:B116"/>
    <mergeCell ref="C110:C116"/>
    <mergeCell ref="D110:D116"/>
    <mergeCell ref="F116:H116"/>
    <mergeCell ref="A108:A109"/>
    <mergeCell ref="B108:B109"/>
    <mergeCell ref="C108:C109"/>
    <mergeCell ref="D108:D109"/>
    <mergeCell ref="E108:E109"/>
    <mergeCell ref="F109:H109"/>
    <mergeCell ref="G110:G115"/>
    <mergeCell ref="H110:H112"/>
    <mergeCell ref="H113:H115"/>
    <mergeCell ref="F110:F112"/>
    <mergeCell ref="E115:E116"/>
    <mergeCell ref="A106:A107"/>
    <mergeCell ref="B106:B107"/>
    <mergeCell ref="C106:C107"/>
    <mergeCell ref="D106:D107"/>
    <mergeCell ref="E106:E107"/>
    <mergeCell ref="F107:H107"/>
    <mergeCell ref="A104:A105"/>
    <mergeCell ref="B104:B105"/>
    <mergeCell ref="C104:C105"/>
    <mergeCell ref="D104:D105"/>
    <mergeCell ref="E104:E105"/>
    <mergeCell ref="F105:H105"/>
    <mergeCell ref="F101:H101"/>
    <mergeCell ref="A102:A103"/>
    <mergeCell ref="B102:B103"/>
    <mergeCell ref="C102:C103"/>
    <mergeCell ref="D102:D103"/>
    <mergeCell ref="E102:E103"/>
    <mergeCell ref="F103:H103"/>
    <mergeCell ref="A98:A101"/>
    <mergeCell ref="B98:B101"/>
    <mergeCell ref="C98:C101"/>
    <mergeCell ref="D98:D101"/>
    <mergeCell ref="E98:E101"/>
    <mergeCell ref="F98:F99"/>
    <mergeCell ref="G98:G100"/>
    <mergeCell ref="F94:H94"/>
    <mergeCell ref="A95:A97"/>
    <mergeCell ref="B95:B97"/>
    <mergeCell ref="C95:C97"/>
    <mergeCell ref="D95:D97"/>
    <mergeCell ref="E95:E97"/>
    <mergeCell ref="G95:G96"/>
    <mergeCell ref="F97:H97"/>
    <mergeCell ref="H84:H89"/>
    <mergeCell ref="E89:E90"/>
    <mergeCell ref="F90:H90"/>
    <mergeCell ref="C91:H91"/>
    <mergeCell ref="C92:X92"/>
    <mergeCell ref="A93:A94"/>
    <mergeCell ref="B93:B94"/>
    <mergeCell ref="C93:C94"/>
    <mergeCell ref="D93:D94"/>
    <mergeCell ref="E93:E94"/>
    <mergeCell ref="A84:A90"/>
    <mergeCell ref="B84:B90"/>
    <mergeCell ref="C84:C90"/>
    <mergeCell ref="D84:D90"/>
    <mergeCell ref="F84:F89"/>
    <mergeCell ref="G84:G89"/>
    <mergeCell ref="G79:G80"/>
    <mergeCell ref="F81:H81"/>
    <mergeCell ref="A82:A83"/>
    <mergeCell ref="B82:B83"/>
    <mergeCell ref="C82:C83"/>
    <mergeCell ref="D82:D83"/>
    <mergeCell ref="E82:E83"/>
    <mergeCell ref="F83:H83"/>
    <mergeCell ref="A79:A81"/>
    <mergeCell ref="B79:B81"/>
    <mergeCell ref="C79:C81"/>
    <mergeCell ref="D79:D81"/>
    <mergeCell ref="E79:E81"/>
    <mergeCell ref="F79:F80"/>
    <mergeCell ref="F74:H74"/>
    <mergeCell ref="A75:A78"/>
    <mergeCell ref="B75:B78"/>
    <mergeCell ref="C75:C78"/>
    <mergeCell ref="D75:D78"/>
    <mergeCell ref="E75:E78"/>
    <mergeCell ref="F75:F77"/>
    <mergeCell ref="G75:G77"/>
    <mergeCell ref="F78:H78"/>
    <mergeCell ref="A71:A74"/>
    <mergeCell ref="B71:B74"/>
    <mergeCell ref="C71:C74"/>
    <mergeCell ref="D71:D74"/>
    <mergeCell ref="E71:E74"/>
    <mergeCell ref="F71:F73"/>
    <mergeCell ref="A65:A70"/>
    <mergeCell ref="B65:B70"/>
    <mergeCell ref="C65:C70"/>
    <mergeCell ref="D65:D70"/>
    <mergeCell ref="E65:E70"/>
    <mergeCell ref="F65:F69"/>
    <mergeCell ref="G65:G69"/>
    <mergeCell ref="F70:H70"/>
    <mergeCell ref="G71:G73"/>
    <mergeCell ref="A54:A59"/>
    <mergeCell ref="B54:B59"/>
    <mergeCell ref="C54:C59"/>
    <mergeCell ref="D54:D59"/>
    <mergeCell ref="E54:E59"/>
    <mergeCell ref="F54:F58"/>
    <mergeCell ref="G54:G58"/>
    <mergeCell ref="F59:H59"/>
    <mergeCell ref="A60:A64"/>
    <mergeCell ref="B60:B64"/>
    <mergeCell ref="C60:C64"/>
    <mergeCell ref="D60:D64"/>
    <mergeCell ref="E60:E64"/>
    <mergeCell ref="F60:F61"/>
    <mergeCell ref="G60:G63"/>
    <mergeCell ref="F62:F63"/>
    <mergeCell ref="F64:H64"/>
    <mergeCell ref="C42:H42"/>
    <mergeCell ref="B43:H43"/>
    <mergeCell ref="B44:X44"/>
    <mergeCell ref="C45:X45"/>
    <mergeCell ref="A46:A53"/>
    <mergeCell ref="B46:B53"/>
    <mergeCell ref="C46:C53"/>
    <mergeCell ref="D46:D53"/>
    <mergeCell ref="E46:E53"/>
    <mergeCell ref="F46:F48"/>
    <mergeCell ref="G46:G48"/>
    <mergeCell ref="F49:F52"/>
    <mergeCell ref="G49:G52"/>
    <mergeCell ref="F53:H53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7"/>
    <mergeCell ref="G36:G38"/>
    <mergeCell ref="C32:H32"/>
    <mergeCell ref="C33:X33"/>
    <mergeCell ref="A34:A35"/>
    <mergeCell ref="B34:B35"/>
    <mergeCell ref="C34:C35"/>
    <mergeCell ref="D34:D35"/>
    <mergeCell ref="E34:E35"/>
    <mergeCell ref="F35:H35"/>
    <mergeCell ref="G25:G26"/>
    <mergeCell ref="F27:H27"/>
    <mergeCell ref="A28:A29"/>
    <mergeCell ref="B28:B29"/>
    <mergeCell ref="C28:C29"/>
    <mergeCell ref="D28:D29"/>
    <mergeCell ref="E28:E29"/>
    <mergeCell ref="F29:H29"/>
    <mergeCell ref="A25:A27"/>
    <mergeCell ref="B25:B27"/>
    <mergeCell ref="C25:C27"/>
    <mergeCell ref="D25:D27"/>
    <mergeCell ref="E25:E27"/>
    <mergeCell ref="F25:F26"/>
    <mergeCell ref="A30:A31"/>
    <mergeCell ref="B30:B31"/>
    <mergeCell ref="G17:G18"/>
    <mergeCell ref="F19:H19"/>
    <mergeCell ref="A20:A24"/>
    <mergeCell ref="B20:B24"/>
    <mergeCell ref="C20:C24"/>
    <mergeCell ref="D20:D24"/>
    <mergeCell ref="E20:E24"/>
    <mergeCell ref="F20:F23"/>
    <mergeCell ref="G20:G23"/>
    <mergeCell ref="F24:H24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7" max="23" man="1"/>
    <brk id="53" max="23" man="1"/>
    <brk id="74" max="23" man="1"/>
    <brk id="10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2022-07-04T11:32:11Z</dcterms:modified>
</cp:coreProperties>
</file>